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codeName="Questa_cartella_di_lavoro" defaultThemeVersion="166925"/>
  <mc:AlternateContent xmlns:mc="http://schemas.openxmlformats.org/markup-compatibility/2006">
    <mc:Choice Requires="x15">
      <x15ac:absPath xmlns:x15ac="http://schemas.microsoft.com/office/spreadsheetml/2010/11/ac" url="https://kerakollspa.sharepoint.com/sites/SERVICE/Documenti condivisi/SERVICE/13_Ripristino e rinforzo strutturale/Assistenza tecnica/Analisi Prezzo/Tavole Manuale/2026/"/>
    </mc:Choice>
  </mc:AlternateContent>
  <xr:revisionPtr revIDLastSave="0" documentId="8_{A5FCB456-E65B-4096-A1D8-7E26D7AFCA09}"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110" yWindow="-110" windowWidth="19420" windowHeight="1030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C55" i="1" s="1"/>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S5" i="8" a="1"/>
  <c r="P5" i="8" a="1"/>
  <c r="T5" i="8" a="1"/>
  <c r="W5" i="8" a="1"/>
  <c r="U5" i="8" a="1"/>
  <c r="V5" i="8" a="1"/>
  <c r="R5" i="8" a="1"/>
  <c r="X5" i="8" a="1"/>
  <c r="Q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<sst xmlns="http://schemas.openxmlformats.org/spreadsheetml/2006/main" count="2964" uniqueCount="1081">
  <si>
    <t>Tav 1.28B</t>
  </si>
  <si>
    <t xml:space="preserve">Glass Net 315 </t>
  </si>
  <si>
    <t xml:space="preserve">Steel Dryfast 8 </t>
  </si>
  <si>
    <t xml:space="preserve">Geocalce G Antisismico </t>
  </si>
  <si>
    <t xml:space="preserve">su doppio lato </t>
  </si>
  <si>
    <t xml:space="preserve">AISI 316 </t>
  </si>
  <si>
    <t>DESCRIZIONE</t>
  </si>
  <si>
    <t>U.M.</t>
  </si>
  <si>
    <t>QUANTITA'</t>
  </si>
  <si>
    <t>PREZZO UNITARIO*</t>
  </si>
  <si>
    <t>PREZZO COMPLETO</t>
  </si>
  <si>
    <t xml:space="preserve">RISORSE UMANE (RU) </t>
  </si>
  <si>
    <t>OPERAIO QUALIFICATO (M01003)</t>
  </si>
  <si>
    <t>OPERAIO SPECIALIZZATO (M01002)</t>
  </si>
  <si>
    <t xml:space="preserve">PRODOTTI DA COSTRUZIONE (PR) </t>
  </si>
  <si>
    <t xml:space="preserve">ATTREZZATURE (AT) </t>
  </si>
  <si>
    <t/>
  </si>
  <si>
    <t>sommano RU</t>
  </si>
  <si>
    <t>sommano PR</t>
  </si>
  <si>
    <t>NOLO DI STRUMENTAZIONE DA CANTIERE</t>
  </si>
  <si>
    <t>h</t>
  </si>
  <si>
    <t>TRASPORTO MATERIALI DI CONSUMO</t>
  </si>
  <si>
    <t>kg</t>
  </si>
  <si>
    <t>sommano AT</t>
  </si>
  <si>
    <t>Costo Tecnico (CT)</t>
  </si>
  <si>
    <t>Costo indiretto (SG) 17,00%</t>
  </si>
  <si>
    <t>Costo figurativo (U) 10,00%</t>
  </si>
  <si>
    <t>RU+PR+AT+SG+U</t>
  </si>
  <si>
    <t xml:space="preserve">Voce di capitolato </t>
  </si>
  <si>
    <t>NTAV</t>
  </si>
  <si>
    <t>TIT</t>
  </si>
  <si>
    <t>Tav 1.1</t>
  </si>
  <si>
    <t xml:space="preserve">RIPARAZIONE/RICUCITURA DI FESSURE IN SEZIONI DANNEGGIATE MEDIANTE STUCCATURA E INIEZIONE CON SISTEMI ORGANICI </t>
  </si>
  <si>
    <t>Tav 1.2</t>
  </si>
  <si>
    <t>RIPROFILATURA MEDIANTE RIPRISTINO MONOLITICO DI SEZIONI IN C.A. E TRATTAMENTO DELLE ARMATURE CON GEOMALTA MINERALE STRUTTURALE TIXOTROPICA</t>
  </si>
  <si>
    <t>Tav 1.3A</t>
  </si>
  <si>
    <t>RINFORZO DI PIALSTRI MEDIANTE RICOSTRUZIONE VOLUMETRICA MONOLITICA CON AUMENTO DI SEZIONE E ARMATURA INTEGRATIVA, CON GETTO COLLABORANTE DI GEOMALTA MINERALE STRUTTURALE COLABILE</t>
  </si>
  <si>
    <t>Tav 1.3B</t>
  </si>
  <si>
    <t>RINFORZO DI PILASTRI MEDIANTE RICOSTRUZIONE VOLUMETRICA MONOLITICA ED AUMENTO DI SEZIONE, CON GETTO COLLABORANTE DI GEOMALTA MINERALE COLABILE FIBRORINFORZATA AD ALTISSIMA PRESTAZIONE</t>
  </si>
  <si>
    <t>Tav 1.4A</t>
  </si>
  <si>
    <t xml:space="preserve">RINFORZO A FLESSIONE DI PILASTRI MEDIANTE PLACCAGGIO CON </t>
  </si>
  <si>
    <t xml:space="preserve"> E GEOMALTA MINERALE STRUTTURALE TIXOTROPICA</t>
  </si>
  <si>
    <t>Tav 1.4B</t>
  </si>
  <si>
    <t xml:space="preserve"> E ADESIVO EPOSSIDICO</t>
  </si>
  <si>
    <t>Tav 1.5A</t>
  </si>
  <si>
    <t xml:space="preserve">RINFORZO A TAGLIO E CONFINAMENTO DI PILASTRI MEDIANTE PLACCAGGIO CON </t>
  </si>
  <si>
    <t>Tav 1.5B</t>
  </si>
  <si>
    <t>Tav 1.6A</t>
  </si>
  <si>
    <t xml:space="preserve">RINFORZO DI SETTI IN C.A. MEDIANTE PLACCAGGIO CON </t>
  </si>
  <si>
    <t>Tav 1.6B</t>
  </si>
  <si>
    <t>Tav 1.7A</t>
  </si>
  <si>
    <t xml:space="preserve">RINFORZO DI NODI TRAVE-PILASTRO DI FACCIATA MEDIANTE PLACCAGGIO CON </t>
  </si>
  <si>
    <t>Tav 1.7B</t>
  </si>
  <si>
    <t>Tav 1.8A</t>
  </si>
  <si>
    <t xml:space="preserve">RINFORZO DI NODI TRAVE-PILASTRO D'ANGOLO MEDIANTE PLACCAGGIO CON </t>
  </si>
  <si>
    <t>Tav 1.8B</t>
  </si>
  <si>
    <t>Tav 1.9</t>
  </si>
  <si>
    <t xml:space="preserve">CONSOLIDAMENTO E RINFORZO A FLESSIONE DI SOLAI IN LATEROCEMENTO MEDIANTE PLACCAGGIO INTRADOSSALE CON </t>
  </si>
  <si>
    <t>Tav 1.10A</t>
  </si>
  <si>
    <t xml:space="preserve">PREVENZIONE ANTISFONDELLAMENTO MEDIANTE APPLICAZIONE SU INTONACO ESISTENTE DI </t>
  </si>
  <si>
    <t xml:space="preserve"> CON INTONACO RASANTE A BASE DI PURA CALCE IDRAULICA NATURALE E ANCORAGGI MEDIANTE BARRE ELICOIDALI IN ACCIAIO INOX</t>
  </si>
  <si>
    <t>Tav 1.10B</t>
  </si>
  <si>
    <t xml:space="preserve">RIPRISTINO E PREVENZIONE PER PROBLEMI DI SFONDELLAMENTO MEDIANTE INTONACO RASANTE A BASE DI PURA CALCE IDRAULICA NATURALE E </t>
  </si>
  <si>
    <t>Tav 1.10C</t>
  </si>
  <si>
    <t xml:space="preserve">RIPRISTINO E PREVENZIONE PER PROBLEMI DI SFONDELLAMENTO MEDIANTE APPLICAZIONE A SECCO DI </t>
  </si>
  <si>
    <t>E ANCORAGGIO CON CONNETTORI IN ACCIAIO</t>
  </si>
  <si>
    <t>Tav 1.11A</t>
  </si>
  <si>
    <t>RINFORZO MEDIANTE IRRIGIDIMENTO ESTRADOSSALE DI SOLAIO IN LATEROCEMENTO O SOLETTA IN C.A. CON ARMATURA INTEGRATIVA E GETTO COLLABORANTE DI GEOMALTA MINERALE STRUTTURALE COLABILE</t>
  </si>
  <si>
    <t>Tav 1.11B</t>
  </si>
  <si>
    <t>Tav 1.11C</t>
  </si>
  <si>
    <t>Tav 1.11D</t>
  </si>
  <si>
    <t>REALIZZAZIONE DI DIAFRAMMA DI PIANO MEDIANTE GETTO COLLABORANTE DI GEOMALTA MINERALE COLABILE FIBRORINFORZATA AD ALTISSIMA PRESTAZIONE</t>
  </si>
  <si>
    <t>Tav 1.12A</t>
  </si>
  <si>
    <t>RINFORZO DI TRAVI MEDIANTE RICOSTRUZIONE VOLUMETRICA MONOLITICA CON AUMENTO DI SEZIONE E ARMATURA INTEGRATIVA, CON GETTO COLLABORANTE DI GEOMALTA MINERALE STRUTTURALE COLABILE</t>
  </si>
  <si>
    <t>Tav 1.12B</t>
  </si>
  <si>
    <t>RINFORZO DI TRAVI MEDIANTE RICOSTRUZIONE VOLUMETRICA MONOLITICA ED AUMENTO DI SEZIONE, CON GETTO COLLABORANTE DI GEOMALTA MINERALE COLABILE  FIBRORINFORZATA AD ALTISSIMA PRESTAZIONE</t>
  </si>
  <si>
    <t>Tav 1.13A</t>
  </si>
  <si>
    <t>RINFORZO A FLESSIONE DI TRAVI MEDIANTE PLACCAGGIO CON</t>
  </si>
  <si>
    <t>Tav 1.13B</t>
  </si>
  <si>
    <t xml:space="preserve">RINFORZO A FLESSIONE DI TRAVI MEDIANTE PLACCAGGIO CON </t>
  </si>
  <si>
    <t>Tav 1.14A</t>
  </si>
  <si>
    <t xml:space="preserve">RINFORZO A TAGLIO DI TRAVI MEDIANTE PLACCAGGIO CON </t>
  </si>
  <si>
    <t>Tav 1.14B</t>
  </si>
  <si>
    <t>Tav 1.15</t>
  </si>
  <si>
    <t>COLLEGAMENTO RIGIDO TRA SOLETTA INDUSTRIALE IN C.A. E PILASTRO PREFABBRICATO MEDIANTE ADESIVO EPOSSIDICO</t>
  </si>
  <si>
    <t>Tav 1.16</t>
  </si>
  <si>
    <t>Tav 1.17</t>
  </si>
  <si>
    <t>Tav 1.18A</t>
  </si>
  <si>
    <t xml:space="preserve">PREVENZIONE ANTIRIBALTAMENTO DELLE TAMPONATURE MEDIANTE APPLICAZIONE SU INTONACO ESISTENTE DI </t>
  </si>
  <si>
    <t xml:space="preserve"> CON INTONACO-RASANTE A BASE DI PURA CALCE IDRAULICA NATURALE</t>
  </si>
  <si>
    <t>Tav 1.18B</t>
  </si>
  <si>
    <t xml:space="preserve">RIPRISTINO ANTIRIBALTAMENTO DELLE TAMPONATURE SECONDO LINEE GUIDA ReLUIS, MEDIANTE COLLEGAMENTO ALLE STESSE A TRAVI E PILASTRI IN C.A. CON INTONACO STRUTTURALE A BASE DI PURA CALCE, </t>
  </si>
  <si>
    <t>Tav 1.18C</t>
  </si>
  <si>
    <t xml:space="preserve">PREVENZIONE ANTIRIBALTAMENTO DELLE TAMPONATURE IN ASSENZA DI INTONACO MEDIANTE APPLICAZIONE DI INTONACO TECNICO COMPOSITO A BASE DI PURA CALCE IDRAULICA NATURALE CON TEXTURE A TECNOLOGIA TPI 3D </t>
  </si>
  <si>
    <t>Tav 1.19</t>
  </si>
  <si>
    <t xml:space="preserve">COLLEGAMENTO ANTIRIBALTAMENTO DI PARETI DI TAMPONATURA A DOPPIO PARAMENTO, MEDIANTE CUCITURA A SECCO CON BARRE ELICOIDALI IN ACCIAIO INOX </t>
  </si>
  <si>
    <t>Tav 1.20</t>
  </si>
  <si>
    <t>CUCITURA DI INTONACI IN GROSSO SPESSORE O RIVESTIMENTI DI FACCIATA MEDIANTE INSTALLAZIONE A SECCO DI BARRE ELICOIDALI IN ACCIAIO INOX</t>
  </si>
  <si>
    <t>Tav 1.21A</t>
  </si>
  <si>
    <t>RIPARAZIONE DI LESIONI DI MURATURE MEDIANTE OPERA DI SCUCI E CUCI CON MALTA A BASE DI PURA CALCE IDRAULICA NATURALE</t>
  </si>
  <si>
    <t>Tav 1.21B</t>
  </si>
  <si>
    <t>RIPARAZIONE DI LESIONI DI MURATURE MEDIANTE OPERA DI SCUCI E CUCI CON MALTA A BASE DI PURA CALCE IDRAULICA NATURALE E INSERIMENTO DIFFUSO DI CONNESSIONI TRASVERSALI</t>
  </si>
  <si>
    <t>Tav 1.22</t>
  </si>
  <si>
    <t>RISTILATURA DEI GIUNTI IN MURATURA CON MALTA A BASE DI PURA CALCE IDRAULICA NATURALE</t>
  </si>
  <si>
    <t>Tav 1.23A</t>
  </si>
  <si>
    <t>RISTILATURA ARMATA DEI GIUNTI IN MURATURA FACCIAVISTA MEDIANTE MALTA A BASE DI PURA CALCE IDRAULICA NATURALE E BARRE ELICOIDALI IN ACCIAIO INOX</t>
  </si>
  <si>
    <t>Tav 1.23B</t>
  </si>
  <si>
    <t>RISTILATURA ARMATA DEI GIUNTI IN MURATURA FACCIAVISTA MEDIANTE MALTA A BASE DI PURA CALCE IDRAULICA NATURALE CON CONNETTORI E BARRE ELICOIDALI IN ACCIAIO INOX</t>
  </si>
  <si>
    <t>Tav 1.24</t>
  </si>
  <si>
    <t>CONSOLIDAMENTO E RINFORZO DI MASCHI MURARI MEDIANTE INIEZIONI DI MALTA IPERFLUIDA A BASE DI PURA CALCE IDRAULICA NATURALE</t>
  </si>
  <si>
    <t>Tav 1.25A</t>
  </si>
  <si>
    <t>CONSOLIDAMENTO E RINFORZO DI MASCHI MURARI MEDIANTE INSERIMENTO DIFFUSO DI DIATONI IN FIBRA DI ACCIAIO GALVANIZZATO INIETTATI CON GEOMALTA IPERFLUIDA A BASE DI PURA CALCE IDRAULICA NATURALE</t>
  </si>
  <si>
    <t>Tav 1.25B</t>
  </si>
  <si>
    <t>CONSOLIDAMENTO E RINFORZO DI MASCHI MURARI MEDIANTE RETICOLATO DIFFUSO DI DIATONI IN FIBRA DI ACCIAIO GALVANIZZATO INIETTATI CON GEOMALTA IPERFLUIDA A BASE DI PURA CALCE IDRAULICA NATURALE</t>
  </si>
  <si>
    <t>Tav 1.25C</t>
  </si>
  <si>
    <t xml:space="preserve">CONNESSIONI TRASVERSALI E AMMORSAMENTI DI MASCHI MURARI MEDIANTE CUCITURA A SECCO CON BARRE ELICOIDALI IN ACCIAIO INOX </t>
  </si>
  <si>
    <t>Tav 1.26</t>
  </si>
  <si>
    <t xml:space="preserve">RINFORZO PER AZIONI NEL PIANO E FUORI PIANO DI MASCHI MURARI MEDIANTE PLACCAGGIO CON FASCE IN </t>
  </si>
  <si>
    <t xml:space="preserve"> E GEOMALTA A BASE DI PURA CALCE IDRAULICA NATURALE</t>
  </si>
  <si>
    <t>Tav 1.27A</t>
  </si>
  <si>
    <t xml:space="preserve">RINFORZO PER AZIONI NEL PIANO E FUORI PIANO DI MASCHI MURARI MEDIANTE PLACCAGGIO DIFFUSO CON </t>
  </si>
  <si>
    <t>Tav 1.27B</t>
  </si>
  <si>
    <t>Tav 1.28A</t>
  </si>
  <si>
    <t xml:space="preserve">RINFORZO DI MASCHI MURARI MEDIANTE TECNICA DEL CRM APPLICATO CON </t>
  </si>
  <si>
    <t xml:space="preserve">E CONNETTORI IN FIBRA DI VETRO E </t>
  </si>
  <si>
    <t xml:space="preserve">E BARRE ELICOIDALI IN ACCIAIO INOX E </t>
  </si>
  <si>
    <t>Tav 1.29</t>
  </si>
  <si>
    <t xml:space="preserve">CONSOLIDAMENTO E RINFORZO DI PORZIONI DI FABBRICATO MEDIANTE REALIZZAZIONE DI CORDOLI ARMATI PER INTERPOSIZIONE NEI GIUNTI DI FASCE DI </t>
  </si>
  <si>
    <t>Tav 1.30A</t>
  </si>
  <si>
    <t xml:space="preserve">CONSOLIDAMENTO E RINFORZO DI PORZIONI DI FABBRICATO MEDIANTE REALIZZAZIONE DI FASCE DI PIANO MEDIANTE PLACCAGGIO CON FASCE DI </t>
  </si>
  <si>
    <t>Tav 1.30B</t>
  </si>
  <si>
    <t xml:space="preserve">REALIZZAZIONE DI INCATENAMENTI DI FACCIATA MEDIANTE INSTALLAZIONE DI FASCE DI </t>
  </si>
  <si>
    <t>Tav 1.31</t>
  </si>
  <si>
    <t>RINFORZO DI PILASTRI IN MURATURA FACCIAVISTA MEDIANTE CONFINAMENTO PUNTUALE CON CONNETTORI IN TESSUTO IN FIBRA DI ACCIAIO GALVANIZZATO INIETTATI CON GEOMALTA IPERFLUIDA A BASE DI PURA CALCE IDRAULICA NATURALE</t>
  </si>
  <si>
    <t>Tav 1.32</t>
  </si>
  <si>
    <t>RINFORZO DI PILASTRI IN MURATURA FACCIAVISTA MEDIANTE CONFINAMENTO PUNTUALE CON BARRE ELICOIDALI IN ACCIAIO INOX INSERITE A SECCO</t>
  </si>
  <si>
    <t>Tav 1.33</t>
  </si>
  <si>
    <t xml:space="preserve">RINFORZO DI PILASTRI IN MURATURA MEDIANTE CONFINAMENTO CON FASCE DI  </t>
  </si>
  <si>
    <t>Tav 1.34</t>
  </si>
  <si>
    <t>RINFORZO E CONSOLIDAMENTO DI ARCHI MEDIANTE CUCITURA INTRADOSSALE CON CONNETTORI IN FIBRA DI ACCIAIO GALVANIZZATO INIETTATI CON GEOMALTA IPERFLUIDA A BASE DI PURA CALCE IDRAULICA NATURALE</t>
  </si>
  <si>
    <t>Tav 1.35</t>
  </si>
  <si>
    <t>RINFORZO E CONSOLIDAMENTO DI ARCHI MEDIANTE CUCITURA A SECCO INTRADOSSALE CON BARRE ELICOIDALI IN ACCIAIO INOX</t>
  </si>
  <si>
    <t>Tav 1.36</t>
  </si>
  <si>
    <t xml:space="preserve">RINFORZO E CONSOLIDAMENTO DI ARCHI MEDIANTE PLACCAGGIO ESTRADOSSALE CON FASCE DI TESSUTO IN FIBRA DI ACCIAIO GALVANIZZATO </t>
  </si>
  <si>
    <t>Tav 1.37</t>
  </si>
  <si>
    <t xml:space="preserve">RINFORZO E CONSOLIDAMENTO DI ARCHI MEDIANTE PLACCAGGIO INTRADOSSALE CON FASCE DI TESSUTO IN FIBRA DI ACCIAIO GALVANIZZATO </t>
  </si>
  <si>
    <t>Tav 1.38</t>
  </si>
  <si>
    <t xml:space="preserve">RINFORZO E CONSOLIDAMENTO DI VOLTE A BOTTE MEDIANTE PLACCAGGIO ESTRADOSSALE CON </t>
  </si>
  <si>
    <t>Tav 1.39</t>
  </si>
  <si>
    <t xml:space="preserve">RINFORZO E CONSOLIDAMENTO DI VOLTE A BOTTE MEDIANTE PLACCAGGIO INTRADOSSALE CON </t>
  </si>
  <si>
    <t>Tav 1.40</t>
  </si>
  <si>
    <t>Tav 1.41</t>
  </si>
  <si>
    <t>Tav 1.42</t>
  </si>
  <si>
    <t xml:space="preserve">RINFORZO E CONSOLIDAMENTO DI VOLTE A CROCIERA MEDIANTE PLACCAGGIO ESTRADOSSALE CON </t>
  </si>
  <si>
    <t>Tav 1.43</t>
  </si>
  <si>
    <t xml:space="preserve">RINFORZO E CONSOLIDAMENTO DI VOLTE A CROCIERA MEDIANTE PLACCAGGIO INTRADOSSALE CON </t>
  </si>
  <si>
    <t>Tav 1.44</t>
  </si>
  <si>
    <t>Tav 1.45</t>
  </si>
  <si>
    <t>Tav 1.46</t>
  </si>
  <si>
    <t xml:space="preserve">RINFORZO E CONSOLIDAMENTO DI VOLTE A PADIGLIONE MEDIANTE PLACCAGGIO ESTRADOSSALE CON </t>
  </si>
  <si>
    <t>Tav 1.47</t>
  </si>
  <si>
    <t xml:space="preserve">RINFORZO E CONSOLIDAMENTO DI VOLTE A PADIGLIONE MEDIANTE PLACCAGGIO INTRADOSSALE CON </t>
  </si>
  <si>
    <t>Tav 1.48</t>
  </si>
  <si>
    <t>Tav 1.49</t>
  </si>
  <si>
    <t>Tav 1.50</t>
  </si>
  <si>
    <t xml:space="preserve">RINFORZO E CONSOLIDAMENTO DI CUPOLE MEDIANTE PLACCAGGIO ESTRADOSSALE CON </t>
  </si>
  <si>
    <t>Tav 1.51</t>
  </si>
  <si>
    <t xml:space="preserve">RINFORZO E CONSOLIDAMENTO DI CUPOLE MEDIANTE PLACCAGGIO INTRADOSSALE CON </t>
  </si>
  <si>
    <t>Tav 1.52</t>
  </si>
  <si>
    <t>Tav 1.53</t>
  </si>
  <si>
    <t>Tipologia sistema</t>
  </si>
  <si>
    <t>Supporto</t>
  </si>
  <si>
    <t>Rete</t>
  </si>
  <si>
    <t>Caratteristiche</t>
  </si>
  <si>
    <t>Nome</t>
  </si>
  <si>
    <t>FRCM</t>
  </si>
  <si>
    <t>Muratura</t>
  </si>
  <si>
    <t xml:space="preserve">Geosteel Grid 200 </t>
  </si>
  <si>
    <t xml:space="preserve">Caratteristiche tecniche certificate del sistema: resistenza a trazione (valore caratteristico) = 361 MPa, σlim,conv= 945 MPa (laterizio) - 917 MPa (tufo) - 871 MPa (pietra). Modulo elastico del tessuto Ef = 62 GPa. Reazione al fuoco Classe A1. </t>
  </si>
  <si>
    <t xml:space="preserve">Geosteel FRM </t>
  </si>
  <si>
    <t xml:space="preserve">Geosteel Grid 400 </t>
  </si>
  <si>
    <t xml:space="preserve">Caratteristiche tecniche certificate del sistema: resistenza a trazione (valore caratteristico) = 1160 MPa, σlim,conv= 854 MPa (laterizio) - 1071 MPa (tufo) - 670 MPa (pietra). Modulo elastico del tessuto Ef = 67 GPa. Reazione al fuoco Classe A1. </t>
  </si>
  <si>
    <t xml:space="preserve">Rinforzo ARV 100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</si>
  <si>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</si>
  <si>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SRG</t>
  </si>
  <si>
    <t xml:space="preserve">Geosteel G600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</si>
  <si>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</si>
  <si>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Geosteel SRG </t>
  </si>
  <si>
    <t xml:space="preserve">Geosteel G1200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</si>
  <si>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</si>
  <si>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CLS</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</si>
  <si>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</si>
  <si>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</si>
  <si>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SRP</t>
  </si>
  <si>
    <t xml:space="preserve">G600 </t>
  </si>
  <si>
    <t xml:space="preserve">Caratteristiche tecniche certificate del sistema: resistenza a trazione ≥ 3070 MPa, deformazione a trazione ≥ 0,015 mm/mm; modulo di elasticità a trazione E ≥ 210 GPa. </t>
  </si>
  <si>
    <t xml:space="preserve">Geosteel SRP </t>
  </si>
  <si>
    <t xml:space="preserve">G1200 </t>
  </si>
  <si>
    <t xml:space="preserve">Caratteristiche tecniche certificate del sistema: resistenza a trazione ≥ 2800 MPa, deformazione a trazione ≥ 0,013 mm/mm; modulo di elasticità a trazione E ≥ 226 GPa. </t>
  </si>
  <si>
    <t xml:space="preserve">G2000 </t>
  </si>
  <si>
    <t xml:space="preserve">Caratteristiche tecniche certificate del sistema: resistenza a trazione ≥ 3040 MPa, deformazione a trazione ≥ 0,015 mm/mm; modulo di elasticità a trazione E ≥ 214 GPa. </t>
  </si>
  <si>
    <t xml:space="preserve">G3300 </t>
  </si>
  <si>
    <t xml:space="preserve">Caratteristiche tecniche certificate del sistema: resistenza a trazione ≥ 2970 MPa, deformazione a trazione ≥ 0,015 mm/mm; modulo di elasticità a trazione E ≥ 216 GPa. </t>
  </si>
  <si>
    <t>Connessione Muratura</t>
  </si>
  <si>
    <t xml:space="preserve">Caratteristiche tecniche certificate della connessione: σpull-out = 2555 MPa (laterizio) - 2503 MPa (tufo). </t>
  </si>
  <si>
    <t xml:space="preserve">Diatono Geosteel </t>
  </si>
  <si>
    <t xml:space="preserve">caratteristiche tecniche certificate della connessione: σpull-out = 2281 MPa (laterizio) - 2383 MPa (tufo). </t>
  </si>
  <si>
    <t xml:space="preserve">Geolite Magma Xenon &amp; Steel Fiber </t>
  </si>
  <si>
    <t xml:space="preserve">Geolite Magma Xenon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</si>
  <si>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</si>
  <si>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Geolite FRC </t>
  </si>
  <si>
    <t xml:space="preserve">Steel Fiber </t>
  </si>
  <si>
    <t>6,5% del peso della polvere</t>
  </si>
  <si>
    <t xml:space="preserve">Geolite Magma &amp; Steel Fiber </t>
  </si>
  <si>
    <t xml:space="preserve">Geolite Magma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</si>
  <si>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</si>
  <si>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CRM</t>
  </si>
  <si>
    <t xml:space="preserve">Glass Net CRM </t>
  </si>
  <si>
    <t xml:space="preserve">Geolite Neos &amp; Steel Fiber Hook </t>
  </si>
  <si>
    <t xml:space="preserve">Geolite Neos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</si>
  <si>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</si>
  <si>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t xml:space="preserve">Steel Fiber Hook </t>
  </si>
  <si>
    <t>3,5% del peso della polvere</t>
  </si>
  <si>
    <t xml:space="preserve">Geolite Magma Xenon &amp; Steel Fiber Hook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</si>
  <si>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</si>
  <si>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Materiale</t>
  </si>
  <si>
    <t>Descrizione nella prima parte della voce</t>
  </si>
  <si>
    <t>Caratteristiche materiale</t>
  </si>
  <si>
    <t>Descrizione nel titolo</t>
  </si>
  <si>
    <t xml:space="preserve">Peso </t>
  </si>
  <si>
    <t>Resa (kg/mq)</t>
  </si>
  <si>
    <t>kg/mq</t>
  </si>
  <si>
    <t>kg/m</t>
  </si>
  <si>
    <t xml:space="preserve">rete biassiale bilanciata in fibra di basalto e acciaio inox AISI 304 con trattamento protettivo alcali-resistente con resina all'acqua priva di solventi (massa totale 200 g/mq) </t>
  </si>
  <si>
    <t xml:space="preserve">Caratteristiche della rete certificate: resistenza a trazione del filo &gt; 750 MPa, dimensione della maglia 17x17 mm, spessore equivalente tf (0°-90°) = 0,032 mm, carico a trazione per unità di larghezza Ff ≈ 40 kN/m. </t>
  </si>
  <si>
    <t xml:space="preserve">rete in fibra naturale di basalto e acciaio inox (200 g/mq) </t>
  </si>
  <si>
    <t>200 g/mq</t>
  </si>
  <si>
    <t xml:space="preserve">rete biassiale bilanciata in fibra di basalto e acciaio inox AISI 304 con trattamento protettivo alcali-resistente con resina all'acqua priva di solventi (massa totale 400 g/mq) </t>
  </si>
  <si>
    <t xml:space="preserve">Caratteristiche della rete certificate: resistenza a trazione del filo &gt; 750 MPa, dimensione della maglia 15x15 mm, spessore equivalente tf (0°-90°) = 0,064 mm, carico a trazione per unità di larghezza Ff ≈ 80 kN/m. </t>
  </si>
  <si>
    <t xml:space="preserve">rete in fibra naturale di basalto e acciaio inox (400 g/mq) </t>
  </si>
  <si>
    <t>400 g/mq</t>
  </si>
  <si>
    <t xml:space="preserve">rete biassiale ibrida in fibra di vetro alcali-resistente e aramide (massa totale 250 g/mq) </t>
  </si>
  <si>
    <t xml:space="preserve">Caratteristiche della rete certificate: dimensione della maglia ≈ 15x18 mm, spessore equivalente tf= 0,031 mm (trama), 0,049 mm (ordito), carico a trazione per unità di larghezza  44 kN/m (trama), 43 kN/m (ordito). </t>
  </si>
  <si>
    <t xml:space="preserve">rete in fibra di vetro alcali-resistente e aramide (250 g/mq) </t>
  </si>
  <si>
    <t>250 g/mq</t>
  </si>
  <si>
    <t xml:space="preserve">Geocalce F Antisismico </t>
  </si>
  <si>
    <t xml:space="preserve">malta inorganica igroscopica e traspirabile a base di pura calce idraulica naturale NHL 3.5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</si>
  <si>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</si>
  <si>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t xml:space="preserve">geomalta a base di pura calce idraulica naturale </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</si>
  <si>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</si>
  <si>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tessuti in fibra di acciaio galvanizzato (670 g/mq) </t>
  </si>
  <si>
    <t xml:space="preserve">670 g/mq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</si>
  <si>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</si>
  <si>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tessuti in fibra di acciaio galvanizzato (1200 g/mq) </t>
  </si>
  <si>
    <t xml:space="preserve">1200 g/mq </t>
  </si>
  <si>
    <t xml:space="preserve">Geosteel G2000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</si>
  <si>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</si>
  <si>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tessuti in fibra di acciaio galvanizzato (2000 g/mq) </t>
  </si>
  <si>
    <t xml:space="preserve">2000 g/mq </t>
  </si>
  <si>
    <t xml:space="preserve">Geosteel G3300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</si>
  <si>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</si>
  <si>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tessuti in fibra di acciaio galvanizzato (3300 g/mq) </t>
  </si>
  <si>
    <t xml:space="preserve">3300 g/mq </t>
  </si>
  <si>
    <t xml:space="preserve">Geolite </t>
  </si>
  <si>
    <t xml:space="preserve">geomalta minerale, tixotropica a presa normale, a base di geolegante, a bassissimo contenuto di polimeri petrolchimici ed esente da fibre organiche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</si>
  <si>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</si>
  <si>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geomalta minerale strutturale tixotropica </t>
  </si>
  <si>
    <t xml:space="preserve">, impregnato con matrice minerale inorganica, tixotropica, a presa normale – tipo Geosteel SRG realizzato con </t>
  </si>
  <si>
    <t xml:space="preserve">Geocalce Multiuso </t>
  </si>
  <si>
    <t xml:space="preserve">intonaco-rasante a base di pura calce idraulica naturale NHL 3.5 e geolegante </t>
  </si>
  <si>
    <t xml:space="preserve">L’intonaco naturale è conforme ai requisiti della norma EN 998-1 – GP/CS IV, EN 1504/3, adesione ≥ 1 N/mm2 e Reazione al fuoco classe A1. </t>
  </si>
  <si>
    <t xml:space="preserve">intonaco rasante a base di pura calce idraulica naturale </t>
  </si>
  <si>
    <t xml:space="preserve">Geo Grid 120 </t>
  </si>
  <si>
    <t xml:space="preserve">rete bilanciata in fibra di basalto con trattamento protettivo alcali-resistente (massa totale 130 g/mq) </t>
  </si>
  <si>
    <t xml:space="preserve">Caratteristiche certificate della rete: resistenza a trazione &gt; 1250 MPa, modulo elastico E &gt; 56 GPa, deformazione ultima a rottura ≥ 2,5%, dimensione della maglia 22 x 22 mm, spessore equivalente della rete tf = 0,023 mm. </t>
  </si>
  <si>
    <t xml:space="preserve">rete in fibra naturale di basalto (130 g/mq) </t>
  </si>
  <si>
    <t>130 g/mq</t>
  </si>
  <si>
    <t xml:space="preserve">Steel Dryfast 8 - AISI 316 </t>
  </si>
  <si>
    <t xml:space="preserve">certificate EN 845-1 in acciaio Inox AISI 316, provviste di marcatura CE </t>
  </si>
  <si>
    <t xml:space="preserve">Caratteristiche tecniche certificate della barra: carico di rottura a trazione &gt; 11,6 kN; carico di rottura a taglio &gt; 8,7 kN; modulo elastico &gt; 125 GPa; deformazione ultima a rottura 4,8%; area nominale 10,4 mm2. </t>
  </si>
  <si>
    <t xml:space="preserve">certificate EN 845-1 in acciaio Inox AISI 316, provviste di marcatura CE, </t>
  </si>
  <si>
    <t xml:space="preserve">Steel Dryfast 10 - AISI 316 </t>
  </si>
  <si>
    <t xml:space="preserve">Caratteristiche tecniche certificate della barra: carico di rottura a trazione ≥ 15,4 kN; carico di rottura a taglio ≥ 11,7 kN; modulo elastico ≥ 125 GPa; deformazione ultima a rottura ≥ 5,7%; area nominale 12,9 mm2. </t>
  </si>
  <si>
    <t xml:space="preserve">Steel Dryfast 12 - AISI 316 </t>
  </si>
  <si>
    <t xml:space="preserve">Caratteristiche tecniche certificate della barra: carico di rottura a trazione ≥ 18,9 kN;  carico di rottura a taglio ≥ 15,0 kN; modulo elastico ≥ 120 GPa; deformazione ultima a rottura ≥ 3,9%; area nominale 14,8 mm2. </t>
  </si>
  <si>
    <t xml:space="preserve">Steel Dryfast 8 - AISI 304 </t>
  </si>
  <si>
    <t xml:space="preserve">certificate EN 845-1 in acciaio Inox AISI 304, provviste di marcatura CE </t>
  </si>
  <si>
    <t xml:space="preserve">certificate EN 845-1 in acciaio Inox AISI 304, provviste di marcatura CE, </t>
  </si>
  <si>
    <t xml:space="preserve">Steel Dryfast 10 - AISI 304 </t>
  </si>
  <si>
    <t xml:space="preserve">Steel Dryfast 12 - AISI 304 </t>
  </si>
  <si>
    <t xml:space="preserve">Geocalce Tenace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</si>
  <si>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</si>
  <si>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</si>
  <si>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Geolite Gel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</si>
  <si>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</si>
  <si>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Caratteristiche tecniche certificate del sistema epossidico: Euroclasse di reazione al fuoco D-s2,d0 (EN 13501-1); emissione di sostanze organiche volatili EC1 Plus certificato GEV-Emicode; temperatura di transizione vetrosa +60 °C (EN 12614). </t>
  </si>
  <si>
    <t xml:space="preserve">adesivo epossidico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</si>
  <si>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</si>
  <si>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Epofill </t>
  </si>
  <si>
    <t xml:space="preserve">sistema epossidico bicomponente, iperfluido, a bassissima viscosità </t>
  </si>
  <si>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</si>
  <si>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geomalta minerale certificata e colabile a base di geolegante a bassissimo contenuto di polimeri petrolchimici ed esente da fibre organiche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</si>
  <si>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</si>
  <si>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 xml:space="preserve">fibre in acciaio ad alta resistenza e alto indice di carbonio </t>
  </si>
  <si>
    <t xml:space="preserve">Le fibre sono provviste di marcatura CE 14889-1 e hanno le seguenti caratteristiche: lunghezza 13 mm, diametro 0,20 mm; resistenza a trazione ≥ 3100 MPa; modulo elastico ≥ 200 Gpa, allungmento a rottura Aft&gt;1%. </t>
  </si>
  <si>
    <t xml:space="preserve">fibre in acciaio uncinate ad alta resistenza e alto indice di carbonio </t>
  </si>
  <si>
    <t xml:space="preserve">Le fibre uncinate sono provviste di marcatura CE 14889-1 e hanno le seguenti caratteristiche: lunghezza 25 mm, diametro 0,30 mm; resistenza a trazione ≥ 3100 MPa; modulo elastico ≥ 200 Gpa, allungamento a rottura Aft&gt;1%. </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</si>
  <si>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</si>
  <si>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geomalta minerale certificata semi tixotropica a base di geolegante a bassissimo contenuto di polimeri petrolchimici ed esente da fibre organiche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</si>
  <si>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</si>
  <si>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Geocalce Intonaco </t>
  </si>
  <si>
    <t xml:space="preserve">intonaco a base di pura calce idraulica naturale NHL 3.5 e geolegante </t>
  </si>
  <si>
    <t xml:space="preserve">L’intonaco naturale deve soddisfare i requisiti della norma EN 998-1 – GP/CS II/ W0, adesione ≥ 0,1 N/mm2. </t>
  </si>
  <si>
    <t xml:space="preserve">intonaco a base di pura calce idraulica naturale </t>
  </si>
  <si>
    <t xml:space="preserve">Rasobuild Eco Fino </t>
  </si>
  <si>
    <t xml:space="preserve">intonaco minerale eco-compatibile </t>
  </si>
  <si>
    <t xml:space="preserve">Caratteristiche tecniche certificate: adesione al supporto ≥ 0,4 N/mm2, idoneo per applicazioni in interno ed esterno. </t>
  </si>
  <si>
    <t xml:space="preserve">Rasobuild Eco Top Fino </t>
  </si>
  <si>
    <t xml:space="preserve">rasante minerale eco-compatibile </t>
  </si>
  <si>
    <t xml:space="preserve">L'intonaco-rasante è provvisto di marcatura CE e conforme ai requisiti prestazionali richiesti dalla norma EN 1504/3, classe R1, adesione su calcestruzzo a 28 gg ≥ 1 N/mm2,  idoneo per applicazioni in interno ed esterno. </t>
  </si>
  <si>
    <t xml:space="preserve">Rinforzo V 50 </t>
  </si>
  <si>
    <t xml:space="preserve">rete di armatura in fibra di vetro alcali resistente </t>
  </si>
  <si>
    <t xml:space="preserve">Caratteristiche della rete certificate: dimensione della maglia ≈ 4x4 mm, spessore = 0,045 mm. Resistenza a trazione ≥ 1900 N/5 cm. </t>
  </si>
  <si>
    <t xml:space="preserve">Laterizi nuovi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</si>
  <si>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</si>
  <si>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Biocalce Pietra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</si>
  <si>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</si>
  <si>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Steel Dryfast 6 - AISI 304 </t>
  </si>
  <si>
    <t xml:space="preserve">barre elicoidali certificate EN 845-1 in acciaio inox AISI 304, provviste di marcatura CE </t>
  </si>
  <si>
    <t xml:space="preserve">Caratteristiche tecniche certificate della barra: carico di rottura a trazione ≥ 8,7 kN; carico di rottura a taglio ≥ 7,5 kN; modulo elastico ≥ 125 GPa; deformazione ultima a rottura ≥ 4,1%; area nominale 8,9 mm2. </t>
  </si>
  <si>
    <t xml:space="preserve">Steel Dryfast 6 - AISI 316 </t>
  </si>
  <si>
    <t xml:space="preserve">barre elicoidali certificate EN 845-1 in acciaio inox AISI 316, provviste di marcatura CE </t>
  </si>
  <si>
    <t xml:space="preserve">Geocalce FL Antisismico </t>
  </si>
  <si>
    <t xml:space="preserve">malta traspirante fluida inorganica a base di pura calce idraulica naturale NHL 3.5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</si>
  <si>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</si>
  <si>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Epofix </t>
  </si>
  <si>
    <t xml:space="preserve">ancorante chimico in resina epossidica bicomponente </t>
  </si>
  <si>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</si>
  <si>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Epobinder </t>
  </si>
  <si>
    <t xml:space="preserve">sistema epossidico fluido per riprese di getto, inghisaggio su calcestruzzo, malte e rasature sintetiche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</si>
  <si>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</si>
  <si>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 xml:space="preserve">Steel Connect C10 </t>
  </si>
  <si>
    <t>connettore verticale a secco in acciaio galvanizzato con diametro esterno di 10 mm e lunghezza di 80 mm</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</si>
  <si>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</si>
  <si>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Steel Connect C12 </t>
  </si>
  <si>
    <t>connettore verticale a secco in acciaio galvanizzato con diametro esterno di 12 mm e lunghezza di 100 mm</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</si>
  <si>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</si>
  <si>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Steel Connect W </t>
  </si>
  <si>
    <t>connettore verticale a secco in acciaio zincato</t>
  </si>
  <si>
    <t xml:space="preserve"> Il connettore è provvisto di marcatura CE in accordo con EAD 130090-00-0303 sia per calcestruzzo che per sistemi FRC. </t>
  </si>
  <si>
    <t xml:space="preserve">Ghiaia 3.6 </t>
  </si>
  <si>
    <t xml:space="preserve">ghiaietto lavato e selezionato in curva granulometrica, conforme alla EN 12620, idoneo per il confezionamento di malte e betoncini fluidi in accordo alla EN 1504-3 </t>
  </si>
  <si>
    <t xml:space="preserve">Primer Uni </t>
  </si>
  <si>
    <t xml:space="preserve">promotore di adesione universale consolidante per malte e intonaci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</si>
  <si>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</si>
  <si>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</si>
  <si>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 xml:space="preserve">rete in fibra di vetro alcali-resistente (315 g/mq)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</si>
  <si>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</si>
  <si>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</si>
  <si>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</si>
  <si>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</si>
  <si>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 xml:space="preserve">rete in fibra di vetro alcali-resistente (450 g/mq)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</si>
  <si>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</si>
  <si>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</si>
  <si>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</si>
  <si>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</si>
  <si>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 xml:space="preserve">rete in fibra di vetro alcali-resistente (615 g/mq)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</si>
  <si>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</si>
  <si>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</si>
  <si>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</si>
  <si>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</si>
  <si>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</si>
  <si>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</si>
  <si>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</si>
  <si>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</si>
  <si>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</si>
  <si>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</si>
  <si>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</si>
  <si>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</si>
  <si>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</si>
  <si>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</si>
  <si>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</si>
  <si>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</si>
  <si>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</si>
  <si>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</si>
  <si>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</si>
  <si>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</si>
  <si>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ancorante chimico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</si>
  <si>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</si>
  <si>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</si>
  <si>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</si>
  <si>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</si>
  <si>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malta di pura calce idraulica naturale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</si>
  <si>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</si>
  <si>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</si>
  <si>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</si>
  <si>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malta strutturale tixotropica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</si>
  <si>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</si>
  <si>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</si>
  <si>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</si>
  <si>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Steel Connect C6-75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</si>
  <si>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</si>
  <si>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</si>
  <si>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</si>
  <si>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Steel Connect C6-120 </t>
  </si>
  <si>
    <t xml:space="preserve">vite in acciaio autofilettante per calcestruzzo con superficie del filetto indurita e rivestimento anticorrosione, certificata CE, avente ø esterno 6,1 mm e lunghezza 120 mm </t>
  </si>
  <si>
    <t xml:space="preserve">Steel Connect C6-160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</si>
  <si>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</si>
  <si>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</si>
  <si>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Steel Connect C6-240 </t>
  </si>
  <si>
    <t xml:space="preserve">vite in acciaio autofilettante per calcestruzzo con superficie del filetto indurita e rivestimento anticorrosione, certificata CE, avente ø esterno 6,1 mm e lunghezza 240 mm </t>
  </si>
  <si>
    <t xml:space="preserve">Steel Connect C6-300 </t>
  </si>
  <si>
    <t xml:space="preserve">vite in acciaio autofilettante per calcestruzzo con superficie del filetto indurita e rivestimento anticorrosione, certificata CE, avente ø esterno 6,1 mm e lunghezza 300 mm </t>
  </si>
  <si>
    <t xml:space="preserve">Steel Connect S5-50 </t>
  </si>
  <si>
    <t xml:space="preserve">vite per acciaio con superficie del filetto indurita e rivestimento anticorrosione, certificata CE, avente ø esterno 4,8 mm e lunghezza 50 mm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</si>
  <si>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</si>
  <si>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Steel Connect R </t>
  </si>
  <si>
    <t xml:space="preserve">rondella in acciaio zincato circolare con diametro di 76 mm e diametro del foro di 6,5 mm, utilizzabile con le viti da calcestruzzo o acciaio per sistemi di presidio antisfondellamento </t>
  </si>
  <si>
    <t>Malta colabile</t>
  </si>
  <si>
    <t>Geosteel malte</t>
  </si>
  <si>
    <t>Geosteel con geolite Gel</t>
  </si>
  <si>
    <t>Tipologia rete str</t>
  </si>
  <si>
    <t>Tipologia rete</t>
  </si>
  <si>
    <t>Tipo Steel Dryfast</t>
  </si>
  <si>
    <t>Protettivo</t>
  </si>
  <si>
    <t>Fondo</t>
  </si>
  <si>
    <t>Matrice</t>
  </si>
  <si>
    <t>Tipologia intonaco</t>
  </si>
  <si>
    <t>Intonaco</t>
  </si>
  <si>
    <t>Geocalce</t>
  </si>
  <si>
    <t xml:space="preserve">Malta ristilatura </t>
  </si>
  <si>
    <t>Steel Dryfast Tamponature</t>
  </si>
  <si>
    <t>Geosteel connettori</t>
  </si>
  <si>
    <t>RIN</t>
  </si>
  <si>
    <t>RNF</t>
  </si>
  <si>
    <t>NCO</t>
  </si>
  <si>
    <t>NAN</t>
  </si>
  <si>
    <t>LCON</t>
  </si>
  <si>
    <t>LFAS</t>
  </si>
  <si>
    <t>RAG</t>
  </si>
  <si>
    <t>NAM</t>
  </si>
  <si>
    <t>EPO</t>
  </si>
  <si>
    <t>STL</t>
  </si>
  <si>
    <t>SI</t>
  </si>
  <si>
    <t xml:space="preserve">Geolite Microsilicato </t>
  </si>
  <si>
    <t xml:space="preserve">Primer </t>
  </si>
  <si>
    <t>Spessore ringrosso [cm]</t>
  </si>
  <si>
    <t>Spessore del rinforzo [cm]</t>
  </si>
  <si>
    <t>n° connettori a mq</t>
  </si>
  <si>
    <t>Numero ancoraggi a mq</t>
  </si>
  <si>
    <t>Lunghezza della connessione [cm]</t>
  </si>
  <si>
    <t>Larghezza della fascia [cm]</t>
  </si>
  <si>
    <t>Raggio Sfiocco [cm]</t>
  </si>
  <si>
    <t>n° connettori a m</t>
  </si>
  <si>
    <t>Lunghezza Steel Dryfast [mm]</t>
  </si>
  <si>
    <t>NO</t>
  </si>
  <si>
    <t xml:space="preserve">Steel Dryfast 10 </t>
  </si>
  <si>
    <t xml:space="preserve">Kerakover Eco Acrilex Flex </t>
  </si>
  <si>
    <t>Ancoraggio chimico</t>
  </si>
  <si>
    <t xml:space="preserve">Steel Dryfast 12 </t>
  </si>
  <si>
    <t>Nessuno</t>
  </si>
  <si>
    <t xml:space="preserve">Nessuno </t>
  </si>
  <si>
    <t>Iniezioni</t>
  </si>
  <si>
    <t>Malta solaio</t>
  </si>
  <si>
    <t>Tipo Glass Connect L</t>
  </si>
  <si>
    <t>Glass Connect L8</t>
  </si>
  <si>
    <t>Tipologia di intervento</t>
  </si>
  <si>
    <t>Sistema FRC</t>
  </si>
  <si>
    <t>Sistema FRC solai</t>
  </si>
  <si>
    <t>Glass Connect L10</t>
  </si>
  <si>
    <t xml:space="preserve">su singolo lato </t>
  </si>
  <si>
    <t>Tipo acciaio</t>
  </si>
  <si>
    <t>Strato successivo</t>
  </si>
  <si>
    <t xml:space="preserve">AISI 304 </t>
  </si>
  <si>
    <t>Supporto solai FRC</t>
  </si>
  <si>
    <t>Tipologia di connessione</t>
  </si>
  <si>
    <t>Diametro connettore</t>
  </si>
  <si>
    <t>N° connettori al mq</t>
  </si>
  <si>
    <t>Calcestruzzo</t>
  </si>
  <si>
    <t>10 mm</t>
  </si>
  <si>
    <t>Legno</t>
  </si>
  <si>
    <t>Chimica</t>
  </si>
  <si>
    <t>12 mm</t>
  </si>
  <si>
    <t>Meccanica</t>
  </si>
  <si>
    <t>Diatono</t>
  </si>
  <si>
    <t>Elemento</t>
  </si>
  <si>
    <t>Numero di viti</t>
  </si>
  <si>
    <t>Passante</t>
  </si>
  <si>
    <t>Trave</t>
  </si>
  <si>
    <t>Non passante</t>
  </si>
  <si>
    <t>Singolo tavolato</t>
  </si>
  <si>
    <t>Doppio tavolato</t>
  </si>
  <si>
    <t xml:space="preserve">Doppio paramento </t>
  </si>
  <si>
    <t>Malta CRM</t>
  </si>
  <si>
    <t>Lunghezza connettori</t>
  </si>
  <si>
    <t xml:space="preserve">75 </t>
  </si>
  <si>
    <t xml:space="preserve">120 </t>
  </si>
  <si>
    <t xml:space="preserve">160 </t>
  </si>
  <si>
    <t xml:space="preserve">240 </t>
  </si>
  <si>
    <t xml:space="preserve">300 </t>
  </si>
  <si>
    <t>Tipologia di travetti</t>
  </si>
  <si>
    <t xml:space="preserve">Travetti in calcestruzzo </t>
  </si>
  <si>
    <t xml:space="preserve">Putrelle in acciaio </t>
  </si>
  <si>
    <t>Var1</t>
  </si>
  <si>
    <t>Var2</t>
  </si>
  <si>
    <t>Var3</t>
  </si>
  <si>
    <t>Var4</t>
  </si>
  <si>
    <t>Var5</t>
  </si>
  <si>
    <t>Var6</t>
  </si>
  <si>
    <t>Var7</t>
  </si>
  <si>
    <t>Var8</t>
  </si>
  <si>
    <t>Var9</t>
  </si>
  <si>
    <t>KG</t>
  </si>
  <si>
    <t>PRO</t>
  </si>
  <si>
    <t>SIS_1</t>
  </si>
  <si>
    <t>Ghiaia 3.6</t>
  </si>
  <si>
    <t>GM</t>
  </si>
  <si>
    <t>MLC</t>
  </si>
  <si>
    <t>Malta</t>
  </si>
  <si>
    <t>GG</t>
  </si>
  <si>
    <t xml:space="preserve">Geosteel </t>
  </si>
  <si>
    <t>GEO</t>
  </si>
  <si>
    <t>RET</t>
  </si>
  <si>
    <t>TAM</t>
  </si>
  <si>
    <t>INT_1</t>
  </si>
  <si>
    <t>PRI</t>
  </si>
  <si>
    <t xml:space="preserve">Fondo </t>
  </si>
  <si>
    <t>INT_2</t>
  </si>
  <si>
    <t>PAR</t>
  </si>
  <si>
    <t>Doppio paramento</t>
  </si>
  <si>
    <t>AISI</t>
  </si>
  <si>
    <t>STD</t>
  </si>
  <si>
    <t>Tipologia barra</t>
  </si>
  <si>
    <t>GEOC</t>
  </si>
  <si>
    <t>Malta per ricostruzione</t>
  </si>
  <si>
    <t>TRV</t>
  </si>
  <si>
    <t>RCRM</t>
  </si>
  <si>
    <t>INZ</t>
  </si>
  <si>
    <t>MSL</t>
  </si>
  <si>
    <t>SUP_FRC</t>
  </si>
  <si>
    <t>DIA</t>
  </si>
  <si>
    <t>SIS_2</t>
  </si>
  <si>
    <t>CON_CLS</t>
  </si>
  <si>
    <t>CON</t>
  </si>
  <si>
    <t>Geosteel per connettori</t>
  </si>
  <si>
    <t>ELE_FRC</t>
  </si>
  <si>
    <t>RIST</t>
  </si>
  <si>
    <t>Malta per ristilatura</t>
  </si>
  <si>
    <t>TPI</t>
  </si>
  <si>
    <t>RET_2</t>
  </si>
  <si>
    <t>GRD</t>
  </si>
  <si>
    <t>RTS</t>
  </si>
  <si>
    <t>Tipologia di rete</t>
  </si>
  <si>
    <t>Raggio sfiocco [cm]</t>
  </si>
  <si>
    <t>Malta ringrosso</t>
  </si>
  <si>
    <t>Sistema epossidico bicomponente</t>
  </si>
  <si>
    <t>Tipologia travetti</t>
  </si>
  <si>
    <t>LC_6</t>
  </si>
  <si>
    <t>Lunghezza connettori [mm]</t>
  </si>
  <si>
    <t>GCL</t>
  </si>
  <si>
    <t>MCRM</t>
  </si>
  <si>
    <t>Malta per CRM</t>
  </si>
  <si>
    <t>SMUR</t>
  </si>
  <si>
    <t>Spessore muro [cm]</t>
  </si>
  <si>
    <t>DIA_CON_CLS</t>
  </si>
  <si>
    <t>NVITI</t>
  </si>
  <si>
    <t>Numero viti connettore</t>
  </si>
  <si>
    <t>Voce di capitolato 33</t>
  </si>
  <si>
    <t xml:space="preserve">Fornitura e posa in opera di </t>
  </si>
  <si>
    <t xml:space="preserve">di Kerakoll. </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</si>
  <si>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</si>
  <si>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</si>
  <si>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</si>
  <si>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</si>
  <si>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</si>
  <si>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</si>
  <si>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rinforzo strutturale di pilastri mediante ricostruzione volumetrica monolitica con aumento di sezione tramite getto entro cassero realizzato con </t>
  </si>
  <si>
    <t xml:space="preserve">- tipo </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</si>
  <si>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</si>
  <si>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</si>
  <si>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</si>
  <si>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</si>
  <si>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miscelata con </t>
  </si>
  <si>
    <t xml:space="preserve">in abbinamento a </t>
  </si>
  <si>
    <t xml:space="preserve"> di Kerakoll.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</si>
  <si>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</si>
  <si>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</si>
  <si>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 xml:space="preserve">sistema SRG (Steel Reinforced Grout)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</si>
  <si>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</si>
  <si>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</si>
  <si>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</si>
  <si>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</si>
  <si>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</si>
  <si>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</si>
  <si>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</si>
  <si>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</si>
  <si>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</si>
  <si>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</si>
  <si>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</si>
  <si>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</si>
  <si>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</si>
  <si>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</si>
  <si>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</si>
  <si>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</si>
  <si>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</si>
  <si>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</si>
  <si>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</si>
  <si>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</si>
  <si>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</si>
  <si>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</si>
  <si>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</si>
  <si>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</si>
  <si>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</si>
  <si>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</si>
  <si>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</si>
  <si>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</si>
  <si>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</si>
  <si>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</si>
  <si>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</si>
  <si>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</si>
  <si>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</si>
  <si>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</si>
  <si>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</si>
  <si>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</si>
  <si>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</si>
  <si>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</si>
  <si>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</si>
  <si>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</si>
  <si>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</si>
  <si>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</si>
  <si>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sistema FRC (Fiber Reinforced Concrete) </t>
  </si>
  <si>
    <t xml:space="preserve">per il rinforzo a flessione e irrigidimento estradossale di solaio in laterocemento o soletta in calcestruzzo armato, realizzato con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</si>
  <si>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</si>
  <si>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</si>
  <si>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per il rinforzo a flessione e irrigidimento estradossale di solaio in legno, realizzato con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</si>
  <si>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</si>
  <si>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</si>
  <si>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</si>
  <si>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</si>
  <si>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</si>
  <si>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</si>
  <si>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rinforzo strutturale di travi mediante ricostruzione volumetrica monolitica con aumento di sezione tramite getto entro cassero realizzato con </t>
  </si>
  <si>
    <t xml:space="preserve">sistema FRC (Fiber Reinforced Concrete) per il rinforzo di travi mediante ricostruzione volumetrica monolitica con aumento di sezione mediante getto entro cassero, realizzato con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</si>
  <si>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</si>
  <si>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</si>
  <si>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</si>
  <si>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</si>
  <si>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</si>
  <si>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</si>
  <si>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collegamento rigido tra pavimento industriale e pilastro prefabbricato, mediante barre metalliche inghisate con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</si>
  <si>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</si>
  <si>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</si>
  <si>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rasatura armata per il ripristino della continuità estetico funzionale di intonaci interni danneggiati e/o microlesionati </t>
  </si>
  <si>
    <t xml:space="preserve">realizzata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</si>
  <si>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</si>
  <si>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</si>
  <si>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</si>
  <si>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 xml:space="preserve">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</si>
  <si>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</si>
  <si>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</si>
  <si>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</si>
  <si>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xml:space="preserve">impregnata con </t>
  </si>
  <si>
    <t xml:space="preserve">e con collegamento del sistema di presidio al telaio in calcestruzzo armato mediante barre elicoidali contabilizzato a parte in altra voce, </t>
  </si>
  <si>
    <t>- tipo sistema antiribaltamento realizzato con</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</si>
  <si>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</si>
  <si>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</si>
  <si>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</si>
  <si>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</si>
  <si>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</si>
  <si>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</si>
  <si>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</si>
  <si>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</si>
  <si>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</si>
  <si>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</si>
  <si>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</si>
  <si>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</si>
  <si>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</si>
  <si>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</si>
  <si>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</si>
  <si>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</si>
  <si>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</si>
  <si>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</si>
  <si>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</si>
  <si>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</si>
  <si>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</si>
  <si>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</si>
  <si>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</si>
  <si>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</si>
  <si>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</si>
  <si>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</si>
  <si>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</si>
  <si>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</si>
  <si>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</si>
  <si>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</si>
  <si>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</si>
  <si>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 xml:space="preserve">Steel Dryfast 6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</si>
  <si>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</si>
  <si>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</si>
  <si>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</si>
  <si>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</si>
  <si>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</si>
  <si>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</si>
  <si>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</si>
  <si>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</si>
  <si>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</si>
  <si>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</si>
  <si>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</si>
  <si>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iniettati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</si>
  <si>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</si>
  <si>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</si>
  <si>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</si>
  <si>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</si>
  <si>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</si>
  <si>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</si>
  <si>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</si>
  <si>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</si>
  <si>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</si>
  <si>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impregnato con </t>
  </si>
  <si>
    <t xml:space="preserve">abbinato 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</si>
  <si>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</si>
  <si>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</si>
  <si>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</si>
  <si>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</si>
  <si>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</si>
  <si>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</si>
  <si>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</si>
  <si>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</si>
  <si>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</si>
  <si>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mm</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</si>
  <si>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</si>
  <si>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</si>
  <si>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</si>
  <si>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</si>
  <si>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</si>
  <si>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</si>
  <si>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</si>
  <si>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</si>
  <si>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</si>
  <si>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</si>
  <si>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</si>
  <si>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</si>
  <si>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</si>
  <si>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</si>
  <si>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</si>
  <si>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</si>
  <si>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</si>
  <si>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 mm, </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</si>
  <si>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</si>
  <si>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</si>
  <si>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</si>
  <si>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</si>
  <si>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sistema per rinforzo e consolidamento di archi mediante cucitura intradossale, con diatoni realizzati con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</si>
  <si>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</si>
  <si>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</si>
  <si>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</si>
  <si>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</si>
  <si>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</si>
  <si>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</si>
  <si>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</si>
  <si>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</si>
  <si>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</si>
  <si>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</si>
  <si>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</si>
  <si>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</si>
  <si>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</si>
  <si>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</si>
  <si>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</si>
  <si>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</si>
  <si>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</si>
  <si>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</si>
  <si>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</si>
  <si>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</si>
  <si>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</si>
  <si>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</si>
  <si>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</si>
  <si>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</si>
  <si>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</si>
  <si>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</si>
  <si>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</si>
  <si>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</si>
  <si>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</si>
  <si>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</si>
  <si>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Tavola UM metro quadro=1 - metro lineare=2</t>
  </si>
  <si>
    <t>Nolo strumenti cantiere</t>
  </si>
  <si>
    <t>Preparazione superficie - Quantità lavorazioni</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</si>
  <si>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</si>
  <si>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</si>
  <si>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</si>
  <si>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</si>
  <si>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Installazione della barra e stuccatura del foro</t>
  </si>
  <si>
    <t>Sovrapposizione GEOSTEEL</t>
  </si>
  <si>
    <t>Numero connessioni al mq - Calcolo quantità prodotti</t>
  </si>
  <si>
    <t xml:space="preserve">Singolo/doppio lato - Calcolo quantità prodotti </t>
  </si>
  <si>
    <t>numero tasselli</t>
  </si>
  <si>
    <t>Calcolo tessuto Diatono - Quantità prodotti</t>
  </si>
  <si>
    <t>Geocalce FL Antisismico (stima) - Stima per Geocalce FL riempimento diatoni in base a dimensione diatono</t>
  </si>
  <si>
    <t>Avvisi - Foglio 1</t>
  </si>
  <si>
    <t>Per spessori di ringrosso importanti (&gt;60-100 mm), prevedere l'utilizzo di Ghiaia 3.6</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</si>
  <si>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</si>
  <si>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</si>
  <si>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Si suggerisce l'utilizzo di almeno 4 connettori al metro quadro. Le viti Steel Connect C6 sono disponibili della lunghezza di 75-120-160-240-300 mm.</t>
  </si>
  <si>
    <t>Si suggerisce l'utilizzo di almeno 4 connettori al metro quadro.</t>
  </si>
  <si>
    <t>Si consiglia di mettere almeno 2 connettori al metro lineare.</t>
  </si>
  <si>
    <t xml:space="preserve">Realizzare ogni diatono Geosteel prevedendo una larghezza della fascia di 10-15 cm e un raggio dello sfiocco di almeno 10 cm. Si consiglia l'utilizzo di 4 connettori al metro quadro. </t>
  </si>
  <si>
    <t>Si consiglia di mettere almeno 4 connettori al metro quadro.</t>
  </si>
  <si>
    <t xml:space="preserve">1) </t>
  </si>
  <si>
    <t xml:space="preserve">2) </t>
  </si>
  <si>
    <t xml:space="preserve">3) </t>
  </si>
  <si>
    <t xml:space="preserve">4) </t>
  </si>
  <si>
    <t xml:space="preserve">5) </t>
  </si>
  <si>
    <t xml:space="preserve">6) </t>
  </si>
  <si>
    <t xml:space="preserve">7) </t>
  </si>
  <si>
    <t>Colonna2</t>
  </si>
  <si>
    <t>Colonna3</t>
  </si>
  <si>
    <t>Colonna4</t>
  </si>
  <si>
    <t>Preparazione della superficie</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</si>
  <si>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</si>
  <si>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</si>
  <si>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</si>
  <si>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</si>
  <si>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</si>
  <si>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</si>
  <si>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</si>
  <si>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Miscelazione del sistema FRC</t>
  </si>
  <si>
    <t>Getto di geomalta fibrorinforzata</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</si>
  <si>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</si>
  <si>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</si>
  <si>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</si>
  <si>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</si>
  <si>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</si>
  <si>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</si>
  <si>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</si>
  <si>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</si>
  <si>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</si>
  <si>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</si>
  <si>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</si>
  <si>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Posizionamento rete e fissaggio mediante installazione dei connettori</t>
  </si>
  <si>
    <t>Installazione dei connettori verticali</t>
  </si>
  <si>
    <t>Getto di geomalta fibrorinforzata e massaggiatura delle superfici</t>
  </si>
  <si>
    <t>Fresatura nella soletta</t>
  </si>
  <si>
    <t>Esecuzioni fori nel pilastro</t>
  </si>
  <si>
    <t>Riempimento degli scassi con adesivo epossidico</t>
  </si>
  <si>
    <t>Inserimento delle barre e finitura</t>
  </si>
  <si>
    <t>Preparazione e stesura dell'intonaco, primo strato</t>
  </si>
  <si>
    <t>Stesura dell'intonaco, secondo strato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</si>
  <si>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</si>
  <si>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</si>
  <si>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</si>
  <si>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</si>
  <si>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</si>
  <si>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</si>
  <si>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</si>
  <si>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</si>
  <si>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</si>
  <si>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</si>
  <si>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</si>
  <si>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</si>
  <si>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</si>
  <si>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</si>
  <si>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Ancoraggio con resina e inserimento dei connettori</t>
  </si>
  <si>
    <t>Installazione e piegatura dei connettori</t>
  </si>
  <si>
    <t>Posa dei ricorsi in laterizio</t>
  </si>
  <si>
    <t>Pulizia del sottofondo</t>
  </si>
  <si>
    <t>Iniezione geomalta fluida e stuccatura finale</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</si>
  <si>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</si>
  <si>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</si>
  <si>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</si>
  <si>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</si>
  <si>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Preparazione della superficie (entrambe le facce)</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</si>
  <si>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</si>
  <si>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</si>
  <si>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</si>
  <si>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</si>
  <si>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</si>
  <si>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</si>
  <si>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</si>
  <si>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</si>
  <si>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Protezione e decorazione finale</t>
  </si>
  <si>
    <t>Trattamento preventivo del fondo</t>
  </si>
  <si>
    <t>Getto di geomalta colabile e massaggiatura delle superfici</t>
  </si>
  <si>
    <t>Rasatura finale</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</si>
  <si>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</si>
  <si>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</si>
  <si>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</si>
  <si>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</si>
  <si>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</si>
  <si>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Posizionamento rete e angolare sui connettori</t>
  </si>
  <si>
    <t>Posizionamento rete e angolare sui connettori (entrambe le facce)</t>
  </si>
  <si>
    <t>Preparazione e applicazione a spruzzo della malta</t>
  </si>
  <si>
    <t>Preparazione e applicazione a spruzzo della malta (entrambe le facce)</t>
  </si>
  <si>
    <t>Realizzazione del sistema di connessione</t>
  </si>
  <si>
    <t xml:space="preserve">Iniettore&amp;Connettore Geosteel </t>
  </si>
  <si>
    <t xml:space="preserve">Connettore Steel Dryfast 10 </t>
  </si>
  <si>
    <t>(stima per stuccatura e sigillatura)</t>
  </si>
  <si>
    <t>(iniezione)</t>
  </si>
  <si>
    <t>(spessore 10 mm)</t>
  </si>
  <si>
    <t>1°strato (5 mm)</t>
  </si>
  <si>
    <t>2°strato (3 mm)</t>
  </si>
  <si>
    <t>1°strato (2 mm)</t>
  </si>
  <si>
    <t>2°strato (1 mm)</t>
  </si>
  <si>
    <t>1°strato (3 mm)</t>
  </si>
  <si>
    <t>2°strato (2 mm)</t>
  </si>
  <si>
    <t>(stima)</t>
  </si>
  <si>
    <t>2°strato (5 mm)</t>
  </si>
  <si>
    <t>(stima per stuccatura fori)</t>
  </si>
  <si>
    <t>(stima per rifacimento giunti di allettamento per 20 mattoni)</t>
  </si>
  <si>
    <t>per ricucire la lesione (A63024-c)</t>
  </si>
  <si>
    <t>(stima per celatura connettori)</t>
  </si>
  <si>
    <t>(diatoni)</t>
  </si>
  <si>
    <t>(stima per ristilatura giunti)</t>
  </si>
  <si>
    <t>(stima per ristilatura)</t>
  </si>
  <si>
    <t>(stima 40 kg/mq)</t>
  </si>
  <si>
    <t>(stima per sigillatura fori)</t>
  </si>
  <si>
    <t>(stima per stuccatura e copertura dei giunti)</t>
  </si>
  <si>
    <t>per giunti verticali</t>
  </si>
  <si>
    <t>(A63024-c)</t>
  </si>
  <si>
    <t>Prodotto e caratteristiche</t>
  </si>
  <si>
    <t>Prodotto</t>
  </si>
  <si>
    <t>Calcolo</t>
  </si>
  <si>
    <t>Ausiliaria per calcolo noli e trasporti</t>
  </si>
  <si>
    <t>Kg/mq</t>
  </si>
  <si>
    <t>Geocalce F Antisismico 1°strato (5 mm)</t>
  </si>
  <si>
    <t>Geocalce F Antisismico 2°strato (3 mm)</t>
  </si>
  <si>
    <t>Geosteel Grid 400 (peso 400 g/mq - altezza rete 1 m)</t>
  </si>
  <si>
    <t>Geocalce FL Antisismico (stima)</t>
  </si>
  <si>
    <t>Geosteel G1200 (diatoni)</t>
  </si>
  <si>
    <t>Geosteel G600 (diatoni)</t>
  </si>
  <si>
    <t>Geocalce F Antisismico 2°strato (5 mm)</t>
  </si>
  <si>
    <t>Geolite 1°Strato (5 mm)</t>
  </si>
  <si>
    <t>Geolite 2°Strato (3 mm)</t>
  </si>
  <si>
    <t>Geosteel G600 (peso 670 g/mq )</t>
  </si>
  <si>
    <t>Geosteel Grid 200 (peso 200 g/mq - altezza rete 1 m)</t>
  </si>
  <si>
    <t>Rinforzo ARV 100 (peso 250 g/mq - altezza rete 1 m)</t>
  </si>
  <si>
    <t>Geosteel G1200 (peso 1200 g/mq )</t>
  </si>
  <si>
    <t>Geocalce Multiuso 1°Strato (3 mm)</t>
  </si>
  <si>
    <t>Geocalce Multiuso 2°Strato (2 mm)</t>
  </si>
  <si>
    <t>Geo Grid 120 (peso 130 g/mq - altezza rete 1 m)</t>
  </si>
  <si>
    <t>NOTE</t>
  </si>
  <si>
    <t xml:space="preserve">I valori delle celle gialle sono da considerarsi per il calcolo nelle tavole a metro lineare. Attenzione ai valori univoci. </t>
  </si>
  <si>
    <t xml:space="preserve">Tassello Steel Dryfast 8 </t>
  </si>
  <si>
    <t xml:space="preserve">Tassello Steel Dryfast 10 </t>
  </si>
  <si>
    <t>Geocalce Tenace 1°Strato (10 mm)</t>
  </si>
  <si>
    <t>Geocalce Tenace 2°Strato (10 mm)</t>
  </si>
  <si>
    <t>Geocalce Tenace (20 mm)</t>
  </si>
  <si>
    <t>Geolite Gel 1°Strato (2 mm)</t>
  </si>
  <si>
    <t>Geolite Gel 2°Strato (1 mm)</t>
  </si>
  <si>
    <t>Geosteel G2000 (peso 2000 g/mq )</t>
  </si>
  <si>
    <t>Geosteel G3300 (peso 3300 g/mq )</t>
  </si>
  <si>
    <t>Geocalce F Antisismico (stima per stuccatura fori)</t>
  </si>
  <si>
    <t>Geolite Gel (stima per stuccatura e sigillatura)</t>
  </si>
  <si>
    <t>Epofill (iniezione)</t>
  </si>
  <si>
    <t>Geolite (spessore 10 mm)</t>
  </si>
  <si>
    <t>Kerakover Eco Acrilex Flex</t>
  </si>
  <si>
    <t>Kerakover Eco Acrilex Primer</t>
  </si>
  <si>
    <t xml:space="preserve">Kerakover Eco Acrilex Primer </t>
  </si>
  <si>
    <t>Geolite Microsilicato</t>
  </si>
  <si>
    <t>Ghiaia 3.6 (25% in peso)</t>
  </si>
  <si>
    <t>Geocalce Tenace 2°Strato (5 mm)</t>
  </si>
  <si>
    <t>Geocalce Intonaco 1°Strato (5 mm)</t>
  </si>
  <si>
    <t>Geocalce Intonaco 2°Strato (3 mm)</t>
  </si>
  <si>
    <t xml:space="preserve">Geolite Base </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</si>
  <si>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</si>
  <si>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</si>
  <si>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</si>
  <si>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</si>
  <si>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</si>
  <si>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</si>
  <si>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</si>
  <si>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</si>
  <si>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 xml:space="preserve">Biocalce Intonachino Fino </t>
  </si>
  <si>
    <t>Geocalce F Antisismico (stima per rifacimento giunti di allettamento per 20 mattoni)</t>
  </si>
  <si>
    <t>Laterizi nuovi per ricucire la lesione (A63024-c)</t>
  </si>
  <si>
    <t>Geocalce F Antisismico (stima per ristilatura giunti)</t>
  </si>
  <si>
    <t>Geocalce G Antisismico (stima per ristilatura giunti)</t>
  </si>
  <si>
    <t>Biocalce Pietra (stima per ristilatura giunti)</t>
  </si>
  <si>
    <t>Geocalce F Antisismico (stima per ristilatura)</t>
  </si>
  <si>
    <t>Geocalce FL Antisismico (stima 40 kg/mq)</t>
  </si>
  <si>
    <t>Geocalce F Antisismico (stima per sigillatura fori)</t>
  </si>
  <si>
    <t>Geocalce F Antisismico (stima per stuccatura e copertura dei giunti)</t>
  </si>
  <si>
    <t>Geosteel G1200 (realizzazione diatoni)</t>
  </si>
  <si>
    <t>Geosteel G600 (realizzazione diatoni)</t>
  </si>
  <si>
    <t>Geocalce F Antisismico per giunti verticali</t>
  </si>
  <si>
    <t>Laterizi nuovi (A63024-c)</t>
  </si>
  <si>
    <t>Geocalce F Antisismico (stima per celatura connettori)</t>
  </si>
  <si>
    <t>Geolite Gel (stima)</t>
  </si>
  <si>
    <t>Epofix (stima)</t>
  </si>
  <si>
    <t>Geocalce G Antisismico (stima per rifacimento giunti di allettamento per 20 mattoni)</t>
  </si>
  <si>
    <t>Geocalce Multiuso 1°Strato (5 mm)</t>
  </si>
  <si>
    <t>Geocalce Multiuso 2°Strato (5 mm)</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</si>
  <si>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</si>
  <si>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</si>
  <si>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</si>
  <si>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</si>
  <si>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</si>
  <si>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</si>
  <si>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</si>
  <si>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</si>
  <si>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</si>
  <si>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</si>
  <si>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</si>
  <si>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</si>
  <si>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</si>
  <si>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</si>
  <si>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</si>
  <si>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</si>
  <si>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</si>
  <si>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</si>
  <si>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</si>
  <si>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</si>
  <si>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</si>
  <si>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</si>
  <si>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</si>
  <si>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</si>
  <si>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</si>
  <si>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</si>
  <si>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</si>
  <si>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</si>
  <si>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</si>
  <si>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</si>
  <si>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Steel Connect W 45-100 </t>
  </si>
  <si>
    <t>Steel Connect W 45-100</t>
  </si>
  <si>
    <t xml:space="preserve">Steel Connect W 45-160 </t>
  </si>
  <si>
    <t>Steel Connect W 45-160</t>
  </si>
  <si>
    <t xml:space="preserve">Steel Connect W 2x45-160 </t>
  </si>
  <si>
    <t>Steel Connect W 2x45-160</t>
  </si>
  <si>
    <t>* Prezzi materiali Kerakoll = Listino 05-2026. Prezzi manodopera = Prezziario DEI (I Semestre 2026) - Media Nazionale.</t>
  </si>
  <si>
    <t xml:space="preserve">Prodotto </t>
  </si>
  <si>
    <t>UM</t>
  </si>
  <si>
    <t>Prezzo</t>
  </si>
  <si>
    <t>Per i materiali presenti nelle voci al metro lineare, è presente la formula in base al numero della tavola per cambiare l'unità di misura. Per cambiare le unità di misura della tavola vedere il foglio "Ausiliario"</t>
  </si>
  <si>
    <t>OPERAIO COMUNE (M01004)</t>
  </si>
  <si>
    <t>l</t>
  </si>
  <si>
    <t>m</t>
  </si>
  <si>
    <t>cad</t>
  </si>
  <si>
    <t xml:space="preserve">Biocalce Intonaco Fino </t>
  </si>
  <si>
    <t xml:space="preserve">Benesserebio </t>
  </si>
  <si>
    <t xml:space="preserve">Flex Paint </t>
  </si>
  <si>
    <t xml:space="preserve">Universal Wall Primer </t>
  </si>
  <si>
    <t xml:space="preserve">Rinforzo V 40 </t>
  </si>
  <si>
    <t>ml</t>
  </si>
  <si>
    <t>Calcolo euro/litro</t>
  </si>
  <si>
    <t>585 ml</t>
  </si>
  <si>
    <t xml:space="preserve">Biocalce Silicato Consolidante </t>
  </si>
  <si>
    <t xml:space="preserve">Biocalce Silicato Fondo </t>
  </si>
  <si>
    <t xml:space="preserve">Biocalce Silicato Puro Pittura </t>
  </si>
  <si>
    <t xml:space="preserve">Steel Connect Wall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</si>
  <si>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</si>
  <si>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</si>
  <si>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</si>
  <si>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</si>
  <si>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</si>
  <si>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</si>
  <si>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</si>
  <si>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</si>
  <si>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</si>
  <si>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</si>
  <si>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</si>
  <si>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</si>
  <si>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</si>
  <si>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</si>
  <si>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</si>
  <si>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</si>
  <si>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</si>
  <si>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</si>
  <si>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</si>
  <si>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</si>
  <si>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</si>
  <si>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</si>
  <si>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</si>
  <si>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</si>
  <si>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</si>
  <si>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</si>
  <si>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</si>
  <si>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 xml:space="preserve">Steel Connect W 90-80 </t>
  </si>
  <si>
    <t xml:space="preserve">Steel Connect W 90-120 </t>
  </si>
  <si>
    <t xml:space="preserve">Steel Connect W 2x90-120 </t>
  </si>
  <si>
    <t>mq</t>
  </si>
  <si>
    <t xml:space="preserve">Bussola retinata 16x1000 </t>
  </si>
  <si>
    <t>Bussola retinata 20x1000</t>
  </si>
  <si>
    <t>Keraklima Eco Granello</t>
  </si>
  <si>
    <t>pz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</si>
</sst>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15">
    <dxf>
      <numFmt numFmtId="2" formatCode="0.00"/>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5"/>
    <tableColumn id="3" xr3:uid="{88E75805-E1FC-4F60-B742-84ADEE3D7556}" name="Prodotto" totalsRowDxfId="4"/>
    <tableColumn id="2" xr3:uid="{BE442503-1BF0-4EEB-95C4-C2239711EAF1}" name="Calcolo" dataDxfId="2" totalsRowDxfId="3"/>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0" totalsRowDxfId="1">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activeCell="C7" sqref="C7"/>
    </sheetView>
  </sheetViews>
  <sheetFormatPr defaultColWidth="9.140625" defaultRowHeight="14.45"/>
  <cols>
    <col min="1" max="1" width="28.7109375" style="1" customWidth="1"/>
    <col min="2" max="2" width="34.5703125" style="1" customWidth="1"/>
    <col min="3" max="3" width="28.5703125" style="1" customWidth="1"/>
    <col min="4" max="4" width="29.140625" style="1" customWidth="1"/>
    <col min="5" max="5" width="13.7109375" style="1" customWidth="1"/>
    <col min="6" max="6" width="24.5703125" style="1" customWidth="1"/>
    <col min="7" max="7" width="25.85546875" style="1" customWidth="1"/>
    <col min="8" max="8" width="19.5703125" style="1" customWidth="1"/>
    <col min="9" max="9" width="26" style="1" hidden="1" customWidth="1"/>
    <col min="10" max="10" width="18.140625" style="1" hidden="1" customWidth="1"/>
    <col min="11" max="11" width="17.42578125" style="1" hidden="1" customWidth="1"/>
    <col min="12" max="12" width="12" style="1" hidden="1" customWidth="1"/>
    <col min="13" max="13" width="15.85546875" style="1" hidden="1" customWidth="1"/>
    <col min="14" max="14" width="19.140625" style="1" hidden="1" customWidth="1"/>
    <col min="15" max="15" width="15.5703125" style="1" hidden="1" customWidth="1"/>
    <col min="16" max="16" width="10.85546875" style="1" hidden="1" customWidth="1"/>
    <col min="17" max="17" width="13.5703125" style="1" hidden="1" customWidth="1"/>
    <col min="18" max="18" width="16.5703125" style="1" hidden="1" customWidth="1"/>
    <col min="19" max="16384" width="9.140625" style="1"/>
  </cols>
  <sheetData>
    <row r="1" spans="1:15" ht="20.100000000000001" customHeight="1">
      <c r="A1" s="274"/>
      <c r="B1" s="253" t="s">
        <v>0</v>
      </c>
      <c r="C1" s="268" t="str">
        <f ca="1">IFERROR(VLOOKUP(B1,TIT,2,FALSE)," ")</f>
        <v xml:space="preserve">RINFORZO DI MASCHI MURARI MEDIANTE TECNICA DEL CRM APPLICATO CON RETE IN FIBRA DI VETRO ALCALI-RESISTENTE (315 G/MQ) E BARRE ELICOIDALI IN ACCIAIO INOX E GEOMALTA A BASE DI PURA CALCE IDRAULICA NATURALE </v>
      </c>
      <c r="D1" s="268"/>
      <c r="E1" s="268"/>
      <c r="F1" s="268"/>
      <c r="G1" s="269"/>
    </row>
    <row r="2" spans="1:15" ht="20.100000000000001" customHeight="1">
      <c r="A2" s="275"/>
      <c r="B2" s="254"/>
      <c r="C2" s="270"/>
      <c r="D2" s="270"/>
      <c r="E2" s="270"/>
      <c r="F2" s="270"/>
      <c r="G2" s="271"/>
    </row>
    <row r="3" spans="1:15" ht="20.100000000000001" customHeight="1" thickBot="1">
      <c r="A3" s="276"/>
      <c r="B3" s="255"/>
      <c r="C3" s="272"/>
      <c r="D3" s="272"/>
      <c r="E3" s="272"/>
      <c r="F3" s="272"/>
      <c r="G3" s="273"/>
      <c r="J3" s="1">
        <f>IF(B3="",0,1)</f>
        <v>0</v>
      </c>
    </row>
    <row r="4" spans="1:15" ht="15" hidden="1" customHeight="1">
      <c r="A4" s="256"/>
      <c r="B4" s="257"/>
      <c r="C4" s="257"/>
      <c r="D4" s="257"/>
      <c r="E4" s="172"/>
      <c r="F4" s="173"/>
      <c r="G4" s="2"/>
      <c r="I4" s="3"/>
      <c r="J4" s="1">
        <f t="shared" ref="J4:J19" si="0">IF(A4="",0,1)</f>
        <v>0</v>
      </c>
      <c r="L4" s="4"/>
    </row>
    <row r="5" spans="1:15" ht="15" customHeight="1">
      <c r="A5" s="258"/>
      <c r="B5" s="257"/>
      <c r="C5" s="257"/>
      <c r="D5" s="257"/>
      <c r="E5" s="175"/>
      <c r="F5" s="277" t="str">
        <f ca="1">IF(VLOOKUP($B$1,AUS,17,FALSE)=0,"",VLOOKUP($B$1,AUS,17,FALSE))</f>
        <v/>
      </c>
      <c r="G5" s="278"/>
      <c r="J5" s="1">
        <v>1</v>
      </c>
    </row>
    <row r="6" spans="1:15" ht="36" customHeight="1">
      <c r="A6" s="240" t="str">
        <f ca="1">IFERROR(VLOOKUP(VLOOKUP(B1,TAB,2,FALSE),VAR,2,FALSE),"")</f>
        <v>Tipologia di rete</v>
      </c>
      <c r="B6" s="241" t="str">
        <f ca="1">IFERROR(VLOOKUP(VLOOKUP(B1,TAB,3,FALSE),VAR,2,FALSE),"")</f>
        <v>Tipo Steel Dryfast</v>
      </c>
      <c r="C6" s="241" t="str">
        <f ca="1">IFERROR(VLOOKUP(VLOOKUP(B1,TAB,4,FALSE),VAR,2,FALSE),"")</f>
        <v>Malta per CRM</v>
      </c>
      <c r="D6" s="241" t="str">
        <f ca="1">IFERROR(VLOOKUP(VLOOKUP(B1,TAB,5,FALSE),VAR,2,FALSE),"")</f>
        <v>n° connettori a mq</v>
      </c>
      <c r="E6" s="242"/>
      <c r="F6" s="279"/>
      <c r="G6" s="280"/>
      <c r="J6" s="1">
        <f t="shared" ca="1" si="0"/>
        <v>1</v>
      </c>
      <c r="O6" s="5"/>
    </row>
    <row r="7" spans="1:15" ht="15.6" customHeight="1">
      <c r="A7" s="145" t="s">
        <v>1</v>
      </c>
      <c r="B7" s="143" t="s">
        <v>2</v>
      </c>
      <c r="C7" s="143" t="s">
        <v>3</v>
      </c>
      <c r="D7" s="143">
        <v>4</v>
      </c>
      <c r="E7" s="144"/>
      <c r="F7" s="279"/>
      <c r="G7" s="280"/>
      <c r="J7" s="1">
        <f ca="1">IF(A6="",0,1)</f>
        <v>1</v>
      </c>
    </row>
    <row r="8" spans="1:15" ht="19.5" customHeight="1">
      <c r="A8" s="146"/>
      <c r="B8" s="143"/>
      <c r="C8" s="143"/>
      <c r="D8" s="143"/>
      <c r="E8" s="143"/>
      <c r="F8" s="279"/>
      <c r="G8" s="280"/>
      <c r="J8" s="1">
        <v>1</v>
      </c>
    </row>
    <row r="9" spans="1:15" ht="33.6" customHeight="1">
      <c r="A9" s="240" t="str">
        <f ca="1">IFERROR(VLOOKUP(VLOOKUP(B1,TAB,6,FALSE),VAR,2,FALSE),"")</f>
        <v>Spessore muro [cm]</v>
      </c>
      <c r="B9" s="241" t="str">
        <f ca="1">IFERROR(VLOOKUP(VLOOKUP(B1,TAB,7,FALSE),VAR,2,FALSE),"")</f>
        <v>Tipologia di intervento</v>
      </c>
      <c r="C9" s="241" t="str">
        <f ca="1">IFERROR(VLOOKUP(VLOOKUP(B1,TAB,8,FALSE),VAR,2,FALSE),"")</f>
        <v>Tipo acciaio</v>
      </c>
      <c r="D9" s="241" t="str">
        <f ca="1">IFERROR(VLOOKUP(VLOOKUP(B1,TAB,9,FALSE),VAR,2,FALSE),"")</f>
        <v/>
      </c>
      <c r="E9" s="241"/>
      <c r="F9" s="279"/>
      <c r="G9" s="280"/>
      <c r="J9" s="1">
        <f t="shared" ca="1" si="0"/>
        <v>1</v>
      </c>
    </row>
    <row r="10" spans="1:15" ht="15" customHeight="1">
      <c r="A10" s="146">
        <v>50</v>
      </c>
      <c r="B10" s="143" t="s">
        <v>4</v>
      </c>
      <c r="C10" s="142" t="s">
        <v>5</v>
      </c>
      <c r="D10" s="142"/>
      <c r="E10" s="142"/>
      <c r="F10" s="279"/>
      <c r="G10" s="280"/>
      <c r="J10" s="1">
        <f ca="1">IF(A9="",0,1)</f>
        <v>1</v>
      </c>
    </row>
    <row r="11" spans="1:15" ht="15" customHeight="1" thickBot="1">
      <c r="A11" s="147"/>
      <c r="B11" s="174"/>
      <c r="C11" s="148"/>
      <c r="D11" s="148"/>
      <c r="E11" s="148"/>
      <c r="F11" s="281"/>
      <c r="G11" s="282"/>
      <c r="J11" s="1">
        <v>1</v>
      </c>
    </row>
    <row r="12" spans="1:15">
      <c r="A12" s="259" t="str">
        <f ca="1">IFERROR(VLOOKUP(B1,VOCI,29,FALSE)," ")</f>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termoindurente (massa totale 315 g/m2) installata con malta inorganica igroscopica e traspirabile a base di pura calce idraulica naturale NHL 3.5 - tipo Glass Net CRM realizzato con Glass Net 315 abbinato a Geocalce G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elicoidali certificate EN 845-1 in acciaio Inox AISI 316, provviste di marcatura CE piegate a L per almeno 10 cm su ogni lato di applicazione, per uno spessore medio del maschio di 50 cm, - tipo Steel Dryfast 8 di Kerakoll. Caratteristiche tecniche certificate della barra: carico di rottura a trazione &gt; 11,6 kN; carico di rottura a taglio &gt; 8,7 kN; modulo elastico &gt; 125 GPa; deformazione ultima a rottura 4,8%; area nominale 10,4 mm2. 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B12" s="260"/>
      <c r="C12" s="260"/>
      <c r="D12" s="260"/>
      <c r="E12" s="260"/>
      <c r="F12" s="260"/>
      <c r="G12" s="261"/>
      <c r="J12" s="1">
        <f t="shared" ca="1" si="0"/>
        <v>1</v>
      </c>
    </row>
    <row r="13" spans="1:15">
      <c r="A13" s="262"/>
      <c r="B13" s="263"/>
      <c r="C13" s="263"/>
      <c r="D13" s="263"/>
      <c r="E13" s="263"/>
      <c r="F13" s="263"/>
      <c r="G13" s="264"/>
      <c r="J13" s="1">
        <f t="shared" si="0"/>
        <v>0</v>
      </c>
    </row>
    <row r="14" spans="1:15">
      <c r="A14" s="262"/>
      <c r="B14" s="263"/>
      <c r="C14" s="263"/>
      <c r="D14" s="263"/>
      <c r="E14" s="263"/>
      <c r="F14" s="263"/>
      <c r="G14" s="264"/>
      <c r="J14" s="1">
        <f t="shared" si="0"/>
        <v>0</v>
      </c>
    </row>
    <row r="15" spans="1:15">
      <c r="A15" s="262"/>
      <c r="B15" s="263"/>
      <c r="C15" s="263"/>
      <c r="D15" s="263"/>
      <c r="E15" s="263"/>
      <c r="F15" s="263"/>
      <c r="G15" s="264"/>
      <c r="J15" s="1">
        <f t="shared" si="0"/>
        <v>0</v>
      </c>
    </row>
    <row r="16" spans="1:15">
      <c r="A16" s="262"/>
      <c r="B16" s="263"/>
      <c r="C16" s="263"/>
      <c r="D16" s="263"/>
      <c r="E16" s="263"/>
      <c r="F16" s="263"/>
      <c r="G16" s="264"/>
      <c r="J16" s="1">
        <f t="shared" si="0"/>
        <v>0</v>
      </c>
    </row>
    <row r="17" spans="1:18" ht="231" customHeight="1" thickBot="1">
      <c r="A17" s="265"/>
      <c r="B17" s="266"/>
      <c r="C17" s="266"/>
      <c r="D17" s="266"/>
      <c r="E17" s="266"/>
      <c r="F17" s="266"/>
      <c r="G17" s="267"/>
      <c r="J17" s="1">
        <f t="shared" si="0"/>
        <v>0</v>
      </c>
    </row>
    <row r="18" spans="1:18" ht="15" customHeight="1">
      <c r="A18" s="190" t="s">
        <v>6</v>
      </c>
      <c r="B18" s="191"/>
      <c r="C18" s="186"/>
      <c r="D18" s="154" t="s">
        <v>7</v>
      </c>
      <c r="E18" s="154" t="s">
        <v>8</v>
      </c>
      <c r="F18" s="155" t="s">
        <v>9</v>
      </c>
      <c r="G18" s="156" t="s">
        <v>10</v>
      </c>
      <c r="J18" s="1">
        <f t="shared" si="0"/>
        <v>1</v>
      </c>
    </row>
    <row r="19" spans="1:18" ht="15" customHeight="1">
      <c r="A19" s="249" t="s">
        <v>11</v>
      </c>
      <c r="B19" s="250"/>
      <c r="C19" s="250"/>
      <c r="D19" s="157"/>
      <c r="E19" s="157"/>
      <c r="F19" s="153"/>
      <c r="G19" s="243"/>
      <c r="J19" s="1">
        <f t="shared" si="0"/>
        <v>1</v>
      </c>
    </row>
    <row r="20" spans="1:18" ht="15" customHeight="1">
      <c r="A20" s="251" t="str">
        <f ca="1">IF(VLOOKUP($B$1,LAV_1,2,FALSE)=0,"",VLOOKUP($B$1,LAV_1,2,FALSE))</f>
        <v>Preparazione della superficie (entrambe le facce)</v>
      </c>
      <c r="B20" s="252"/>
      <c r="C20" s="252"/>
      <c r="D20" s="157"/>
      <c r="E20" s="158"/>
      <c r="F20" s="159"/>
      <c r="G20" s="244"/>
      <c r="I20" s="5" t="s">
        <v>12</v>
      </c>
      <c r="J20" s="1">
        <f ca="1">IF(A20="",0,1)</f>
        <v>1</v>
      </c>
      <c r="L20" s="283" t="str">
        <f ca="1">IF(VLOOKUP($B$1,LAV_2,2,FALSE)=0,"",VLOOKUP($B$1,LAV_2,2,FALSE))</f>
        <v/>
      </c>
      <c r="M20" s="284"/>
      <c r="N20" s="284"/>
      <c r="O20" s="6"/>
      <c r="P20" s="7"/>
      <c r="Q20" s="8"/>
      <c r="R20" s="9"/>
    </row>
    <row r="21" spans="1:18" ht="15" customHeight="1">
      <c r="A21" s="285" t="str">
        <f ca="1">IF(A20=0,"",$I$20)</f>
        <v>OPERAIO QUALIFICATO (M01003)</v>
      </c>
      <c r="B21" s="286"/>
      <c r="C21" s="286"/>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13</v>
      </c>
      <c r="J21" s="1">
        <f t="shared" ref="J21:J72" ca="1" si="2">IF(A21="",0,1)</f>
        <v>1</v>
      </c>
      <c r="L21" s="287" t="str">
        <f ca="1">IF(L20=0,"",$I$20)</f>
        <v>OPERAIO QUALIFICATO (M01003)</v>
      </c>
      <c r="M21" s="288"/>
      <c r="N21" s="288"/>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c r="A22" s="285" t="str">
        <f ca="1">IF(A21=$I$20,$I$21,"")</f>
        <v>OPERAIO SPECIALIZZATO (M01002)</v>
      </c>
      <c r="B22" s="286"/>
      <c r="C22" s="286"/>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14</v>
      </c>
      <c r="J22" s="1">
        <f t="shared" ca="1" si="2"/>
        <v>1</v>
      </c>
      <c r="L22" s="287" t="str">
        <f ca="1">IF(L21=$I$20,$I$21,"")</f>
        <v>OPERAIO SPECIALIZZATO (M01002)</v>
      </c>
      <c r="M22" s="288"/>
      <c r="N22" s="288"/>
      <c r="O22" s="6" t="str">
        <f t="shared" ca="1" si="3"/>
        <v>h</v>
      </c>
      <c r="P22" s="10" t="e">
        <f t="shared" ca="1" si="4"/>
        <v>#N/A</v>
      </c>
      <c r="Q22" s="8">
        <f t="shared" ca="1" si="5"/>
        <v>32.450000000000003</v>
      </c>
      <c r="R22" s="9" t="str">
        <f t="shared" ref="R22:R28" ca="1" si="9">IFERROR(P22*Q22,"")</f>
        <v/>
      </c>
    </row>
    <row r="23" spans="1:18" ht="15" customHeight="1">
      <c r="A23" s="251" t="str">
        <f ca="1">IF(VLOOKUP($B$1,LAV_1,3,FALSE)=0,"",VLOOKUP($B$1,LAV_1,3,FALSE))</f>
        <v>Realizzazione di foro di opportuno diametro e successiva pulitura</v>
      </c>
      <c r="B23" s="252"/>
      <c r="C23" s="252"/>
      <c r="D23" s="192" t="str">
        <f t="shared" ca="1" si="1"/>
        <v/>
      </c>
      <c r="E23" s="183" t="str">
        <f t="shared" ca="1" si="6"/>
        <v/>
      </c>
      <c r="F23" s="184" t="str">
        <f t="shared" ca="1" si="7"/>
        <v/>
      </c>
      <c r="G23" s="245" t="str">
        <f t="shared" ca="1" si="8"/>
        <v/>
      </c>
      <c r="I23" s="11" t="s">
        <v>15</v>
      </c>
      <c r="J23" s="1">
        <f t="shared" ca="1" si="2"/>
        <v>1</v>
      </c>
      <c r="L23" s="283" t="str">
        <f ca="1">IF(VLOOKUP($B$1,LAV_2,3,FALSE)=0,"",VLOOKUP($B$1,LAV_2,3,FALSE))</f>
        <v/>
      </c>
      <c r="M23" s="284"/>
      <c r="N23" s="284"/>
      <c r="O23" s="6" t="str">
        <f t="shared" ca="1" si="3"/>
        <v/>
      </c>
      <c r="P23" s="10" t="str">
        <f t="shared" ca="1" si="4"/>
        <v/>
      </c>
      <c r="Q23" s="8" t="str">
        <f t="shared" ca="1" si="5"/>
        <v/>
      </c>
      <c r="R23" s="9" t="str">
        <f t="shared" ca="1" si="9"/>
        <v/>
      </c>
    </row>
    <row r="24" spans="1:18" ht="15" customHeight="1">
      <c r="A24" s="285" t="str">
        <f ca="1">IF(A23="","",$I$20)</f>
        <v>OPERAIO QUALIFICATO (M01003)</v>
      </c>
      <c r="B24" s="286"/>
      <c r="C24" s="286"/>
      <c r="D24" s="192" t="str">
        <f t="shared" ca="1" si="1"/>
        <v>h</v>
      </c>
      <c r="E24" s="183">
        <f t="shared" ca="1" si="6"/>
        <v>0.3</v>
      </c>
      <c r="F24" s="184">
        <f t="shared" ca="1" si="7"/>
        <v>30.07</v>
      </c>
      <c r="G24" s="245">
        <f t="shared" ca="1" si="8"/>
        <v>9.020999999999999</v>
      </c>
      <c r="J24" s="1">
        <f t="shared" ca="1" si="2"/>
        <v>1</v>
      </c>
      <c r="L24" s="287" t="str">
        <f ca="1">IF(L23="","",$I$20)</f>
        <v/>
      </c>
      <c r="M24" s="288"/>
      <c r="N24" s="288"/>
      <c r="O24" s="6" t="str">
        <f t="shared" ca="1" si="3"/>
        <v/>
      </c>
      <c r="P24" s="10" t="str">
        <f t="shared" ca="1" si="4"/>
        <v/>
      </c>
      <c r="Q24" s="8" t="str">
        <f t="shared" ca="1" si="5"/>
        <v/>
      </c>
      <c r="R24" s="9" t="str">
        <f t="shared" ca="1" si="9"/>
        <v/>
      </c>
    </row>
    <row r="25" spans="1:18" ht="15" customHeight="1">
      <c r="A25" s="285" t="str">
        <f ca="1">IF(A24=$I$20,$I$21,"")</f>
        <v>OPERAIO SPECIALIZZATO (M01002)</v>
      </c>
      <c r="B25" s="286"/>
      <c r="C25" s="286"/>
      <c r="D25" s="192" t="str">
        <f t="shared" ca="1" si="1"/>
        <v>h</v>
      </c>
      <c r="E25" s="183">
        <f t="shared" ca="1" si="6"/>
        <v>0.3</v>
      </c>
      <c r="F25" s="184">
        <f t="shared" ca="1" si="7"/>
        <v>32.450000000000003</v>
      </c>
      <c r="G25" s="245">
        <f t="shared" ca="1" si="8"/>
        <v>9.7350000000000012</v>
      </c>
      <c r="J25" s="1">
        <f t="shared" ca="1" si="2"/>
        <v>1</v>
      </c>
      <c r="L25" s="287" t="str">
        <f ca="1">IF(L24=$I$20,$I$21,"")</f>
        <v/>
      </c>
      <c r="M25" s="288"/>
      <c r="N25" s="288"/>
      <c r="O25" s="6" t="str">
        <f t="shared" ca="1" si="3"/>
        <v/>
      </c>
      <c r="P25" s="10" t="str">
        <f t="shared" ca="1" si="4"/>
        <v/>
      </c>
      <c r="Q25" s="8" t="str">
        <f t="shared" ca="1" si="5"/>
        <v/>
      </c>
      <c r="R25" s="9" t="str">
        <f t="shared" ca="1" si="9"/>
        <v/>
      </c>
    </row>
    <row r="26" spans="1:18" ht="15" customHeight="1">
      <c r="A26" s="251" t="str">
        <f ca="1">IF(VLOOKUP($B$1,LAV_1,4,FALSE)=0,"",VLOOKUP($B$1,LAV_1,4,FALSE))</f>
        <v>Installazione e piegatura dei connettori</v>
      </c>
      <c r="B26" s="252"/>
      <c r="C26" s="252"/>
      <c r="D26" s="192" t="str">
        <f t="shared" ca="1" si="1"/>
        <v/>
      </c>
      <c r="E26" s="183" t="str">
        <f t="shared" ca="1" si="6"/>
        <v/>
      </c>
      <c r="F26" s="184" t="str">
        <f t="shared" ca="1" si="7"/>
        <v/>
      </c>
      <c r="G26" s="245" t="str">
        <f t="shared" ca="1" si="8"/>
        <v/>
      </c>
      <c r="J26" s="1">
        <f t="shared" ca="1" si="2"/>
        <v>1</v>
      </c>
      <c r="L26" s="283" t="str">
        <f ca="1">IF(VLOOKUP($B$1,LAV_2,4,FALSE)=0,"",VLOOKUP($B$1,LAV_2,4,FALSE))</f>
        <v/>
      </c>
      <c r="M26" s="284"/>
      <c r="N26" s="284"/>
      <c r="O26" s="6" t="str">
        <f t="shared" ca="1" si="3"/>
        <v/>
      </c>
      <c r="P26" s="10" t="str">
        <f t="shared" ca="1" si="4"/>
        <v/>
      </c>
      <c r="Q26" s="8" t="str">
        <f t="shared" ca="1" si="5"/>
        <v/>
      </c>
      <c r="R26" s="9" t="str">
        <f t="shared" ca="1" si="9"/>
        <v/>
      </c>
    </row>
    <row r="27" spans="1:18" ht="15" customHeight="1">
      <c r="A27" s="285" t="str">
        <f ca="1">IF(A26="","",$I$20)</f>
        <v>OPERAIO QUALIFICATO (M01003)</v>
      </c>
      <c r="B27" s="286"/>
      <c r="C27" s="286"/>
      <c r="D27" s="192" t="str">
        <f t="shared" ca="1" si="1"/>
        <v>h</v>
      </c>
      <c r="E27" s="183">
        <f t="shared" ca="1" si="6"/>
        <v>0.6</v>
      </c>
      <c r="F27" s="184">
        <f t="shared" ca="1" si="7"/>
        <v>30.07</v>
      </c>
      <c r="G27" s="245">
        <f t="shared" ca="1" si="8"/>
        <v>18.041999999999998</v>
      </c>
      <c r="J27" s="1">
        <f t="shared" ca="1" si="2"/>
        <v>1</v>
      </c>
      <c r="L27" s="287" t="str">
        <f ca="1">IF(L26="","",$I$20)</f>
        <v/>
      </c>
      <c r="M27" s="288"/>
      <c r="N27" s="288"/>
      <c r="O27" s="6" t="str">
        <f t="shared" ca="1" si="3"/>
        <v/>
      </c>
      <c r="P27" s="10" t="str">
        <f t="shared" ca="1" si="4"/>
        <v/>
      </c>
      <c r="Q27" s="8" t="str">
        <f t="shared" ca="1" si="5"/>
        <v/>
      </c>
      <c r="R27" s="9" t="str">
        <f t="shared" ca="1" si="9"/>
        <v/>
      </c>
    </row>
    <row r="28" spans="1:18" ht="15" customHeight="1">
      <c r="A28" s="285" t="str">
        <f ca="1">IF(A27=$I$20,$I$21,"")</f>
        <v>OPERAIO SPECIALIZZATO (M01002)</v>
      </c>
      <c r="B28" s="286"/>
      <c r="C28" s="286"/>
      <c r="D28" s="192" t="str">
        <f t="shared" ca="1" si="1"/>
        <v>h</v>
      </c>
      <c r="E28" s="183">
        <f t="shared" ca="1" si="6"/>
        <v>0.6</v>
      </c>
      <c r="F28" s="184">
        <f t="shared" ca="1" si="7"/>
        <v>32.450000000000003</v>
      </c>
      <c r="G28" s="245">
        <f t="shared" ca="1" si="8"/>
        <v>19.470000000000002</v>
      </c>
      <c r="J28" s="1">
        <f t="shared" ca="1" si="2"/>
        <v>1</v>
      </c>
      <c r="L28" s="287" t="str">
        <f ca="1">IF(L27=$I$20,$I$21,"")</f>
        <v/>
      </c>
      <c r="M28" s="288"/>
      <c r="N28" s="288"/>
      <c r="O28" s="6" t="str">
        <f t="shared" ca="1" si="3"/>
        <v/>
      </c>
      <c r="P28" s="10" t="str">
        <f t="shared" ca="1" si="4"/>
        <v/>
      </c>
      <c r="Q28" s="8" t="str">
        <f t="shared" ca="1" si="5"/>
        <v/>
      </c>
      <c r="R28" s="9" t="str">
        <f t="shared" ca="1" si="9"/>
        <v/>
      </c>
    </row>
    <row r="29" spans="1:18" ht="15" customHeight="1">
      <c r="A29" s="251" t="str">
        <f ca="1">IF(VLOOKUP($B$1,LAV_1,5,FALSE)=0,"",VLOOKUP($B$1,LAV_1,5,FALSE))</f>
        <v>Posizionamento rete e angolare sui connettori (entrambe le facce)</v>
      </c>
      <c r="B29" s="252"/>
      <c r="C29" s="252"/>
      <c r="D29" s="192" t="str">
        <f t="shared" ca="1" si="1"/>
        <v/>
      </c>
      <c r="E29" s="183" t="str">
        <f t="shared" ca="1" si="6"/>
        <v/>
      </c>
      <c r="F29" s="184" t="str">
        <f t="shared" ca="1" si="7"/>
        <v/>
      </c>
      <c r="G29" s="245" t="str">
        <f t="shared" ca="1" si="8"/>
        <v/>
      </c>
      <c r="J29" s="1">
        <f t="shared" ca="1" si="2"/>
        <v>1</v>
      </c>
      <c r="L29" s="283"/>
      <c r="M29" s="284"/>
      <c r="N29" s="284"/>
      <c r="O29" s="6"/>
      <c r="P29" s="10"/>
      <c r="Q29" s="8"/>
      <c r="R29" s="9"/>
    </row>
    <row r="30" spans="1:18" ht="15" customHeight="1">
      <c r="A30" s="285" t="str">
        <f ca="1">IF(A29="","",$I$20)</f>
        <v>OPERAIO QUALIFICATO (M01003)</v>
      </c>
      <c r="B30" s="286"/>
      <c r="C30" s="286"/>
      <c r="D30" s="192" t="str">
        <f t="shared" ca="1" si="1"/>
        <v>h</v>
      </c>
      <c r="E30" s="183">
        <f t="shared" ca="1" si="6"/>
        <v>0.3</v>
      </c>
      <c r="F30" s="184">
        <f t="shared" ca="1" si="7"/>
        <v>30.07</v>
      </c>
      <c r="G30" s="245">
        <f t="shared" ca="1" si="8"/>
        <v>9.020999999999999</v>
      </c>
      <c r="J30" s="1">
        <f t="shared" ca="1" si="2"/>
        <v>1</v>
      </c>
      <c r="L30" s="287"/>
      <c r="M30" s="288"/>
      <c r="N30" s="288"/>
      <c r="O30" s="6"/>
      <c r="P30" s="10"/>
      <c r="Q30" s="8"/>
      <c r="R30" s="9"/>
    </row>
    <row r="31" spans="1:18" ht="15" customHeight="1">
      <c r="A31" s="285" t="str">
        <f ca="1">IF(A30=$I$20,$I$21,"")</f>
        <v>OPERAIO SPECIALIZZATO (M01002)</v>
      </c>
      <c r="B31" s="286"/>
      <c r="C31" s="286"/>
      <c r="D31" s="192" t="str">
        <f t="shared" ca="1" si="1"/>
        <v>h</v>
      </c>
      <c r="E31" s="183">
        <f t="shared" ca="1" si="6"/>
        <v>0.3</v>
      </c>
      <c r="F31" s="184">
        <f t="shared" ca="1" si="7"/>
        <v>32.450000000000003</v>
      </c>
      <c r="G31" s="245">
        <f t="shared" ca="1" si="8"/>
        <v>9.7350000000000012</v>
      </c>
      <c r="J31" s="1">
        <f t="shared" ca="1" si="2"/>
        <v>1</v>
      </c>
      <c r="L31" s="287"/>
      <c r="M31" s="288"/>
      <c r="N31" s="288"/>
      <c r="O31" s="6"/>
      <c r="P31" s="10"/>
      <c r="Q31" s="8"/>
      <c r="R31" s="9"/>
    </row>
    <row r="32" spans="1:18" ht="15" customHeight="1">
      <c r="A32" s="251" t="str">
        <f ca="1">IF(VLOOKUP($B$1,LAV_1,6,FALSE)=0,"",VLOOKUP($B$1,LAV_1,6,FALSE))</f>
        <v>Preparazione e applicazione a spruzzo della malta (entrambe le facce)</v>
      </c>
      <c r="B32" s="252"/>
      <c r="C32" s="252"/>
      <c r="D32" s="192" t="str">
        <f t="shared" ca="1" si="1"/>
        <v/>
      </c>
      <c r="E32" s="183" t="str">
        <f t="shared" ca="1" si="6"/>
        <v/>
      </c>
      <c r="F32" s="184" t="str">
        <f t="shared" ca="1" si="7"/>
        <v/>
      </c>
      <c r="G32" s="245" t="str">
        <f t="shared" ca="1" si="8"/>
        <v/>
      </c>
      <c r="J32" s="1">
        <f t="shared" ca="1" si="2"/>
        <v>1</v>
      </c>
      <c r="L32" s="283"/>
      <c r="M32" s="284"/>
      <c r="N32" s="284"/>
      <c r="O32" s="6"/>
      <c r="P32" s="10"/>
      <c r="Q32" s="8"/>
      <c r="R32" s="9"/>
    </row>
    <row r="33" spans="1:18" ht="15" customHeight="1">
      <c r="A33" s="285" t="str">
        <f ca="1">IF(A32="","",$I$20)</f>
        <v>OPERAIO QUALIFICATO (M01003)</v>
      </c>
      <c r="B33" s="286"/>
      <c r="C33" s="286"/>
      <c r="D33" s="192" t="str">
        <f t="shared" ca="1" si="1"/>
        <v>h</v>
      </c>
      <c r="E33" s="183">
        <f t="shared" ca="1" si="6"/>
        <v>0.12</v>
      </c>
      <c r="F33" s="184">
        <f t="shared" ca="1" si="7"/>
        <v>30.07</v>
      </c>
      <c r="G33" s="245">
        <f t="shared" ca="1" si="8"/>
        <v>3.6084000000000001</v>
      </c>
      <c r="J33" s="1">
        <f t="shared" ca="1" si="2"/>
        <v>1</v>
      </c>
      <c r="L33" s="287"/>
      <c r="M33" s="288"/>
      <c r="N33" s="288"/>
      <c r="O33" s="6"/>
      <c r="P33" s="10"/>
      <c r="Q33" s="8"/>
      <c r="R33" s="9"/>
    </row>
    <row r="34" spans="1:18" ht="15" customHeight="1">
      <c r="A34" s="285" t="str">
        <f ca="1">IF(A33=$I$20,$I$21,"")</f>
        <v>OPERAIO SPECIALIZZATO (M01002)</v>
      </c>
      <c r="B34" s="286"/>
      <c r="C34" s="286"/>
      <c r="D34" s="192" t="str">
        <f t="shared" ca="1" si="1"/>
        <v>h</v>
      </c>
      <c r="E34" s="183">
        <f t="shared" ca="1" si="6"/>
        <v>0.12</v>
      </c>
      <c r="F34" s="184">
        <f t="shared" ca="1" si="7"/>
        <v>32.450000000000003</v>
      </c>
      <c r="G34" s="245">
        <f t="shared" ca="1" si="8"/>
        <v>3.8940000000000001</v>
      </c>
      <c r="J34" s="1">
        <f t="shared" ca="1" si="2"/>
        <v>1</v>
      </c>
      <c r="L34" s="287"/>
      <c r="M34" s="288"/>
      <c r="N34" s="288"/>
      <c r="O34" s="6"/>
      <c r="P34" s="10"/>
      <c r="Q34" s="8"/>
      <c r="R34" s="9"/>
    </row>
    <row r="35" spans="1:18" ht="15" hidden="1" customHeight="1">
      <c r="A35" s="251" t="str">
        <f ca="1">IF(VLOOKUP($B$1,LAV_1,7,FALSE)=0,"",VLOOKUP($B$1,LAV_1,7,FALSE))</f>
        <v/>
      </c>
      <c r="B35" s="252"/>
      <c r="C35" s="252"/>
      <c r="D35" s="192" t="str">
        <f t="shared" ca="1" si="1"/>
        <v/>
      </c>
      <c r="E35" s="183" t="str">
        <f t="shared" ca="1" si="6"/>
        <v/>
      </c>
      <c r="F35" s="184" t="str">
        <f t="shared" ca="1" si="7"/>
        <v/>
      </c>
      <c r="G35" s="245" t="str">
        <f t="shared" ca="1" si="8"/>
        <v/>
      </c>
      <c r="J35" s="1">
        <f t="shared" ca="1" si="2"/>
        <v>0</v>
      </c>
      <c r="L35" s="283"/>
      <c r="M35" s="284"/>
      <c r="N35" s="284"/>
      <c r="O35" s="6"/>
      <c r="P35" s="10"/>
      <c r="Q35" s="8"/>
      <c r="R35" s="9"/>
    </row>
    <row r="36" spans="1:18" ht="15" hidden="1" customHeight="1">
      <c r="A36" s="285" t="str">
        <f ca="1">IF(A35="","",$I$20)</f>
        <v/>
      </c>
      <c r="B36" s="286"/>
      <c r="C36" s="286"/>
      <c r="D36" s="192" t="str">
        <f t="shared" ca="1" si="1"/>
        <v/>
      </c>
      <c r="E36" s="183" t="str">
        <f t="shared" ca="1" si="6"/>
        <v/>
      </c>
      <c r="F36" s="184" t="str">
        <f t="shared" ca="1" si="7"/>
        <v/>
      </c>
      <c r="G36" s="245" t="str">
        <f t="shared" ca="1" si="8"/>
        <v/>
      </c>
      <c r="J36" s="1">
        <f t="shared" ca="1" si="2"/>
        <v>0</v>
      </c>
      <c r="L36" s="287"/>
      <c r="M36" s="288"/>
      <c r="N36" s="288"/>
      <c r="O36" s="6"/>
      <c r="P36" s="10"/>
      <c r="Q36" s="8"/>
      <c r="R36" s="9"/>
    </row>
    <row r="37" spans="1:18" ht="15" hidden="1" customHeight="1">
      <c r="A37" s="285" t="str">
        <f ca="1">IF(A36=$I$20,$I$21,"")</f>
        <v/>
      </c>
      <c r="B37" s="286"/>
      <c r="C37" s="286"/>
      <c r="D37" s="192" t="str">
        <f t="shared" ca="1" si="1"/>
        <v/>
      </c>
      <c r="E37" s="183" t="str">
        <f t="shared" ca="1" si="6"/>
        <v/>
      </c>
      <c r="F37" s="184" t="str">
        <f t="shared" ca="1" si="7"/>
        <v/>
      </c>
      <c r="G37" s="245" t="str">
        <f t="shared" ca="1" si="8"/>
        <v/>
      </c>
      <c r="J37" s="1">
        <f t="shared" ca="1" si="2"/>
        <v>0</v>
      </c>
      <c r="L37" s="287"/>
      <c r="M37" s="288"/>
      <c r="N37" s="288"/>
      <c r="O37" s="6"/>
      <c r="P37" s="10"/>
      <c r="Q37" s="8"/>
      <c r="R37" s="9"/>
    </row>
    <row r="38" spans="1:18" ht="15" hidden="1" customHeight="1">
      <c r="A38" s="251" t="str">
        <f ca="1">IF(VLOOKUP($B$1,LAV_1,8,FALSE)=0,"",VLOOKUP($B$1,LAV_1,8,FALSE))</f>
        <v/>
      </c>
      <c r="B38" s="252"/>
      <c r="C38" s="252"/>
      <c r="D38" s="192" t="str">
        <f t="shared" ca="1" si="1"/>
        <v/>
      </c>
      <c r="E38" s="183" t="str">
        <f t="shared" ca="1" si="6"/>
        <v/>
      </c>
      <c r="F38" s="184" t="str">
        <f t="shared" ca="1" si="7"/>
        <v/>
      </c>
      <c r="G38" s="245" t="str">
        <f t="shared" ca="1" si="8"/>
        <v/>
      </c>
      <c r="J38" s="1">
        <f t="shared" ca="1" si="2"/>
        <v>0</v>
      </c>
      <c r="L38" s="283"/>
      <c r="M38" s="284"/>
      <c r="N38" s="284"/>
      <c r="O38" s="6"/>
      <c r="P38" s="10"/>
      <c r="Q38" s="8"/>
      <c r="R38" s="9"/>
    </row>
    <row r="39" spans="1:18" ht="15" hidden="1" customHeight="1">
      <c r="A39" s="285" t="str">
        <f ca="1">IF(A38="","",$I$20)</f>
        <v/>
      </c>
      <c r="B39" s="286"/>
      <c r="C39" s="286"/>
      <c r="D39" s="192" t="str">
        <f t="shared" ca="1" si="1"/>
        <v/>
      </c>
      <c r="E39" s="183" t="str">
        <f t="shared" ca="1" si="6"/>
        <v/>
      </c>
      <c r="F39" s="184" t="str">
        <f t="shared" ca="1" si="7"/>
        <v/>
      </c>
      <c r="G39" s="245" t="str">
        <f ca="1">IFERROR(E39*F39,"")</f>
        <v/>
      </c>
      <c r="J39" s="1">
        <f t="shared" ca="1" si="2"/>
        <v>0</v>
      </c>
      <c r="L39" s="287"/>
      <c r="M39" s="288"/>
      <c r="N39" s="288"/>
      <c r="O39" s="6"/>
      <c r="P39" s="10"/>
      <c r="Q39" s="8"/>
      <c r="R39" s="9"/>
    </row>
    <row r="40" spans="1:18" ht="15" hidden="1" customHeight="1">
      <c r="A40" s="285" t="str">
        <f ca="1">IF(A39=$I$20,$I$21,"")</f>
        <v/>
      </c>
      <c r="B40" s="286"/>
      <c r="C40" s="286"/>
      <c r="D40" s="192" t="str">
        <f t="shared" ca="1" si="1"/>
        <v/>
      </c>
      <c r="E40" s="183" t="str">
        <f t="shared" ca="1" si="6"/>
        <v/>
      </c>
      <c r="F40" s="184" t="str">
        <f t="shared" ca="1" si="7"/>
        <v/>
      </c>
      <c r="G40" s="245" t="str">
        <f t="shared" ca="1" si="8"/>
        <v/>
      </c>
      <c r="J40" s="1">
        <f t="shared" ca="1" si="2"/>
        <v>0</v>
      </c>
      <c r="L40" s="287"/>
      <c r="M40" s="288"/>
      <c r="N40" s="288"/>
      <c r="O40" s="6"/>
      <c r="P40" s="10"/>
      <c r="Q40" s="8"/>
      <c r="R40" s="9"/>
    </row>
    <row r="41" spans="1:18" ht="15" hidden="1" customHeight="1">
      <c r="A41" s="251" t="str">
        <f ca="1">IF(VLOOKUP($B$1,LAV_1,9,FALSE)=0,"",VLOOKUP($B$1,LAV_1,9,FALSE))</f>
        <v/>
      </c>
      <c r="B41" s="252"/>
      <c r="C41" s="252"/>
      <c r="D41" s="192" t="str">
        <f t="shared" ca="1" si="1"/>
        <v/>
      </c>
      <c r="E41" s="183" t="str">
        <f t="shared" ca="1" si="6"/>
        <v/>
      </c>
      <c r="F41" s="184" t="str">
        <f t="shared" ca="1" si="7"/>
        <v/>
      </c>
      <c r="G41" s="245" t="str">
        <f t="shared" ca="1" si="8"/>
        <v/>
      </c>
      <c r="J41" s="1">
        <f t="shared" ca="1" si="2"/>
        <v>0</v>
      </c>
      <c r="L41" s="283"/>
      <c r="M41" s="284"/>
      <c r="N41" s="284"/>
      <c r="O41" s="6"/>
      <c r="P41" s="10"/>
      <c r="Q41" s="8"/>
      <c r="R41" s="9"/>
    </row>
    <row r="42" spans="1:18" ht="15" hidden="1" customHeight="1">
      <c r="A42" s="285" t="str">
        <f ca="1">IF(A41="","",$I$20)</f>
        <v/>
      </c>
      <c r="B42" s="286"/>
      <c r="C42" s="286"/>
      <c r="D42" s="192" t="str">
        <f t="shared" ca="1" si="1"/>
        <v/>
      </c>
      <c r="E42" s="183" t="str">
        <f t="shared" ca="1" si="6"/>
        <v/>
      </c>
      <c r="F42" s="184" t="str">
        <f t="shared" ca="1" si="7"/>
        <v/>
      </c>
      <c r="G42" s="245" t="str">
        <f t="shared" ca="1" si="8"/>
        <v/>
      </c>
      <c r="J42" s="1">
        <f t="shared" ca="1" si="2"/>
        <v>0</v>
      </c>
      <c r="L42" s="287"/>
      <c r="M42" s="288"/>
      <c r="N42" s="288"/>
      <c r="O42" s="6"/>
      <c r="P42" s="10"/>
      <c r="Q42" s="8"/>
      <c r="R42" s="9"/>
    </row>
    <row r="43" spans="1:18" ht="15" hidden="1" customHeight="1">
      <c r="A43" s="285" t="str">
        <f ca="1">IF(A42=$I$20,$I$21,"")</f>
        <v/>
      </c>
      <c r="B43" s="286"/>
      <c r="C43" s="286"/>
      <c r="D43" s="192" t="str">
        <f t="shared" ca="1" si="1"/>
        <v/>
      </c>
      <c r="E43" s="183" t="str">
        <f t="shared" ca="1" si="6"/>
        <v/>
      </c>
      <c r="F43" s="184" t="str">
        <f t="shared" ca="1" si="7"/>
        <v/>
      </c>
      <c r="G43" s="245" t="str">
        <f t="shared" ca="1" si="8"/>
        <v/>
      </c>
      <c r="J43" s="1">
        <f t="shared" ca="1" si="2"/>
        <v>0</v>
      </c>
      <c r="L43" s="287"/>
      <c r="M43" s="288"/>
      <c r="N43" s="288"/>
      <c r="O43" s="6"/>
      <c r="P43" s="10"/>
      <c r="Q43" s="8"/>
      <c r="R43" s="9"/>
    </row>
    <row r="44" spans="1:18" ht="15" hidden="1" customHeight="1">
      <c r="A44" s="251" t="str">
        <f ca="1">IF(VLOOKUP($B$1,LAV_1,10,FALSE)=0,"",VLOOKUP($B$1,LAV_1,10,FALSE))</f>
        <v/>
      </c>
      <c r="B44" s="252"/>
      <c r="C44" s="252"/>
      <c r="D44" s="192" t="str">
        <f t="shared" ca="1" si="1"/>
        <v/>
      </c>
      <c r="E44" s="183" t="str">
        <f t="shared" ca="1" si="6"/>
        <v/>
      </c>
      <c r="F44" s="184" t="str">
        <f t="shared" ca="1" si="7"/>
        <v/>
      </c>
      <c r="G44" s="245" t="str">
        <f t="shared" ca="1" si="8"/>
        <v/>
      </c>
      <c r="J44" s="1">
        <f t="shared" ca="1" si="2"/>
        <v>0</v>
      </c>
      <c r="L44" s="283"/>
      <c r="M44" s="284"/>
      <c r="N44" s="284"/>
      <c r="O44" s="6"/>
      <c r="P44" s="10"/>
      <c r="Q44" s="8"/>
      <c r="R44" s="9"/>
    </row>
    <row r="45" spans="1:18" ht="15" hidden="1" customHeight="1">
      <c r="A45" s="285" t="str">
        <f ca="1">IF(A44="","",$I$20)</f>
        <v/>
      </c>
      <c r="B45" s="286"/>
      <c r="C45" s="286"/>
      <c r="D45" s="192" t="str">
        <f t="shared" ca="1" si="1"/>
        <v/>
      </c>
      <c r="E45" s="183" t="str">
        <f t="shared" ca="1" si="6"/>
        <v/>
      </c>
      <c r="F45" s="184" t="str">
        <f t="shared" ca="1" si="7"/>
        <v/>
      </c>
      <c r="G45" s="245" t="str">
        <f t="shared" ca="1" si="8"/>
        <v/>
      </c>
      <c r="J45" s="1">
        <f t="shared" ca="1" si="2"/>
        <v>0</v>
      </c>
      <c r="L45" s="287"/>
      <c r="M45" s="288"/>
      <c r="N45" s="288"/>
      <c r="O45" s="6"/>
      <c r="P45" s="10"/>
      <c r="Q45" s="8"/>
      <c r="R45" s="9"/>
    </row>
    <row r="46" spans="1:18" ht="15" hidden="1" customHeight="1">
      <c r="A46" s="285" t="str">
        <f ca="1">IF(A45=$I$20,$I$21,"")</f>
        <v/>
      </c>
      <c r="B46" s="286"/>
      <c r="C46" s="286"/>
      <c r="D46" s="192" t="str">
        <f t="shared" ca="1" si="1"/>
        <v/>
      </c>
      <c r="E46" s="183" t="str">
        <f t="shared" ca="1" si="6"/>
        <v/>
      </c>
      <c r="F46" s="184" t="str">
        <f t="shared" ca="1" si="7"/>
        <v/>
      </c>
      <c r="G46" s="245" t="str">
        <f t="shared" ca="1" si="8"/>
        <v/>
      </c>
      <c r="J46" s="1">
        <f t="shared" ca="1" si="2"/>
        <v>0</v>
      </c>
      <c r="L46" s="287"/>
      <c r="M46" s="288"/>
      <c r="N46" s="288"/>
      <c r="O46" s="6"/>
      <c r="P46" s="10"/>
      <c r="Q46" s="8"/>
      <c r="R46" s="9"/>
    </row>
    <row r="47" spans="1:18" ht="15" hidden="1" customHeight="1">
      <c r="A47" s="251" t="str">
        <f ca="1">IF(VLOOKUP($B$1,LAV_1,11,FALSE)=0,"",VLOOKUP($B$1,LAV_1,11,FALSE))</f>
        <v/>
      </c>
      <c r="B47" s="252"/>
      <c r="C47" s="252"/>
      <c r="D47" s="192" t="str">
        <f t="shared" ca="1" si="1"/>
        <v/>
      </c>
      <c r="E47" s="183" t="str">
        <f t="shared" ca="1" si="6"/>
        <v/>
      </c>
      <c r="F47" s="184" t="str">
        <f t="shared" ca="1" si="7"/>
        <v/>
      </c>
      <c r="G47" s="245" t="str">
        <f t="shared" ca="1" si="8"/>
        <v/>
      </c>
      <c r="J47" s="1">
        <f t="shared" ca="1" si="2"/>
        <v>0</v>
      </c>
      <c r="L47" s="283"/>
      <c r="M47" s="284"/>
      <c r="N47" s="284"/>
      <c r="O47" s="6"/>
      <c r="P47" s="10"/>
      <c r="Q47" s="8"/>
      <c r="R47" s="9"/>
    </row>
    <row r="48" spans="1:18" ht="15" hidden="1" customHeight="1">
      <c r="A48" s="285" t="str">
        <f ca="1">IF(A47="","",$I$20)</f>
        <v/>
      </c>
      <c r="B48" s="286"/>
      <c r="C48" s="286"/>
      <c r="D48" s="192" t="str">
        <f t="shared" ca="1" si="1"/>
        <v/>
      </c>
      <c r="E48" s="183" t="str">
        <f t="shared" ca="1" si="6"/>
        <v/>
      </c>
      <c r="F48" s="184" t="str">
        <f t="shared" ca="1" si="7"/>
        <v/>
      </c>
      <c r="G48" s="245" t="str">
        <f t="shared" ca="1" si="8"/>
        <v/>
      </c>
      <c r="J48" s="1">
        <f t="shared" ca="1" si="2"/>
        <v>0</v>
      </c>
      <c r="L48" s="287"/>
      <c r="M48" s="288"/>
      <c r="N48" s="288"/>
      <c r="O48" s="6"/>
      <c r="P48" s="10"/>
      <c r="Q48" s="8"/>
      <c r="R48" s="9"/>
    </row>
    <row r="49" spans="1:18" ht="15" hidden="1" customHeight="1">
      <c r="A49" s="285" t="str">
        <f ca="1">IF(A48=$I$20,$I$21,"")</f>
        <v/>
      </c>
      <c r="B49" s="286"/>
      <c r="C49" s="286"/>
      <c r="D49" s="192" t="str">
        <f t="shared" ca="1" si="1"/>
        <v/>
      </c>
      <c r="E49" s="183" t="str">
        <f t="shared" ca="1" si="6"/>
        <v/>
      </c>
      <c r="F49" s="184" t="str">
        <f t="shared" ca="1" si="7"/>
        <v/>
      </c>
      <c r="G49" s="245" t="str">
        <f t="shared" ca="1" si="8"/>
        <v/>
      </c>
      <c r="J49" s="1">
        <f t="shared" ca="1" si="2"/>
        <v>0</v>
      </c>
      <c r="L49" s="287"/>
      <c r="M49" s="288"/>
      <c r="N49" s="288"/>
      <c r="O49" s="6"/>
      <c r="P49" s="10"/>
      <c r="Q49" s="8"/>
      <c r="R49" s="9"/>
    </row>
    <row r="50" spans="1:18" ht="15" customHeight="1">
      <c r="A50" s="291"/>
      <c r="B50" s="292"/>
      <c r="C50" s="292"/>
      <c r="D50" s="192" t="str">
        <f ca="1">IFERROR(VLOOKUP(A50,prezzi,2,FALSE),"")</f>
        <v/>
      </c>
      <c r="E50" s="169" t="s">
        <v>16</v>
      </c>
      <c r="F50" s="163" t="s">
        <v>17</v>
      </c>
      <c r="G50" s="164">
        <f ca="1">SUM(G21:G49)</f>
        <v>88.778400000000005</v>
      </c>
      <c r="J50" s="1">
        <f t="shared" si="2"/>
        <v>0</v>
      </c>
      <c r="L50" s="293"/>
      <c r="M50" s="294"/>
      <c r="N50" s="294"/>
      <c r="O50" s="6"/>
      <c r="P50" s="10"/>
      <c r="Q50" s="12"/>
      <c r="R50" s="13">
        <f ca="1">SUM(R21:R49)</f>
        <v>0</v>
      </c>
    </row>
    <row r="51" spans="1:18" ht="15" customHeight="1">
      <c r="A51" s="289" t="s">
        <v>14</v>
      </c>
      <c r="B51" s="290"/>
      <c r="C51" s="290"/>
      <c r="D51" s="162" t="str">
        <f t="shared" ref="D51" ca="1" si="10">IFERROR(VLOOKUP(A51,prezzi,2,FALSE),"")</f>
        <v/>
      </c>
      <c r="E51" s="169"/>
      <c r="F51" s="153"/>
      <c r="G51" s="246"/>
      <c r="J51" s="1">
        <f t="shared" si="2"/>
        <v>1</v>
      </c>
    </row>
    <row r="52" spans="1:18" ht="15" customHeight="1">
      <c r="A52" s="295" t="str">
        <f ca="1">IF(VLOOKUP($B$1,MAT_1,2,FALSE)=0,"",VLOOKUP($B$1,MAT_1,2,FALSE))</f>
        <v xml:space="preserve">Geocalce G Antisismico </v>
      </c>
      <c r="B52" s="296"/>
      <c r="C52" s="186" t="str">
        <f ca="1">IF(VLOOKUP($B$1,MAT_2,3,FALSE)=0,"",VLOOKUP($B$1,MAT_2,3,FALSE))</f>
        <v>(3 cm per faccia)</v>
      </c>
      <c r="D52" s="162" t="str">
        <f ca="1">IFERROR(VLOOKUP(A52,PRZ,2,FALSE),"")</f>
        <v>kg</v>
      </c>
      <c r="E52" s="183">
        <f t="shared" ref="E52:E61" ca="1" si="11">IFERROR(IF(VLOOKUP(CONCATENATE(A52,C52),QPR,3,FALSE)=0,"",VLOOKUP(CONCATENATE(A52,C52),QPR,3,FALSE)),"")</f>
        <v>87</v>
      </c>
      <c r="F52" s="184">
        <f t="shared" ref="F52:F61" ca="1" si="12">IFERROR(VLOOKUP(A52,PRZ,3,FALSE),"")</f>
        <v>0.44</v>
      </c>
      <c r="G52" s="245">
        <f ca="1" xml:space="preserve"> IFERROR(F52*E52,"")</f>
        <v>38.28</v>
      </c>
      <c r="J52" s="1">
        <f t="shared" ca="1" si="2"/>
        <v>1</v>
      </c>
    </row>
    <row r="53" spans="1:18" ht="15" customHeight="1">
      <c r="A53" s="295" t="str">
        <f ca="1">IF(VLOOKUP($B$1,MAT_1,3,FALSE)=0,"",VLOOKUP($B$1,MAT_1,3,FALSE))</f>
        <v xml:space="preserve">Glass Net 315 </v>
      </c>
      <c r="B53" s="296"/>
      <c r="C53" s="186" t="str">
        <f ca="1">IF(VLOOKUP($B$1,MAT_2,4,FALSE)=0,"",VLOOKUP($B$1,MAT_2,4,FALSE))</f>
        <v>(entrambe le facce)</v>
      </c>
      <c r="D53" s="162" t="str">
        <f t="shared" ref="D53:D62" ca="1" si="13">IFERROR(VLOOKUP(A53,PRZ,2,FALSE),"")</f>
        <v>mq</v>
      </c>
      <c r="E53" s="183">
        <f t="shared" ca="1" si="11"/>
        <v>2.12</v>
      </c>
      <c r="F53" s="184">
        <f t="shared" ca="1" si="12"/>
        <v>13.48</v>
      </c>
      <c r="G53" s="245">
        <f t="shared" ref="G53:G61" ca="1" si="14" xml:space="preserve"> IFERROR(F53*E53,"")</f>
        <v>28.577600000000004</v>
      </c>
      <c r="J53" s="1">
        <f t="shared" ca="1" si="2"/>
        <v>1</v>
      </c>
    </row>
    <row r="54" spans="1:18" ht="15" customHeight="1">
      <c r="A54" s="295" t="str">
        <f ca="1">IF(VLOOKUP($B$1,MAT_1,4,FALSE)=0,"",VLOOKUP($B$1,MAT_1,4,FALSE))</f>
        <v xml:space="preserve">Glass Net A305 </v>
      </c>
      <c r="B54" s="296"/>
      <c r="C54" s="186" t="str">
        <f ca="1">IF(VLOOKUP($B$1,MAT_2,5,FALSE)=0,"",VLOOKUP($B$1,MAT_2,5,FALSE))</f>
        <v>(stima)</v>
      </c>
      <c r="D54" s="162" t="str">
        <f t="shared" ca="1" si="13"/>
        <v>m</v>
      </c>
      <c r="E54" s="183">
        <f t="shared" ca="1" si="11"/>
        <v>0.2</v>
      </c>
      <c r="F54" s="184">
        <f t="shared" ca="1" si="12"/>
        <v>17.57</v>
      </c>
      <c r="G54" s="245">
        <f t="shared" ca="1" si="14"/>
        <v>3.5140000000000002</v>
      </c>
      <c r="J54" s="1">
        <f t="shared" ca="1" si="2"/>
        <v>1</v>
      </c>
    </row>
    <row r="55" spans="1:18" ht="15" customHeight="1">
      <c r="A55" s="295" t="str">
        <f ca="1">IF(VLOOKUP($B$1,MAT_1,5,FALSE)=0,"",VLOOKUP($B$1,MAT_1,5,FALSE))</f>
        <v xml:space="preserve">Steel Dryfast 8 - AISI 316 </v>
      </c>
      <c r="B55" s="296"/>
      <c r="C55" s="186" t="str">
        <f ca="1">IF(VLOOKUP($B$1,MAT_2,6,FALSE)=0,"",VLOOKUP($B$1,MAT_2,6,FALSE))</f>
        <v/>
      </c>
      <c r="D55" s="162" t="str">
        <f t="shared" ca="1" si="13"/>
        <v>m</v>
      </c>
      <c r="E55" s="183">
        <f t="shared" ca="1" si="11"/>
        <v>2.8</v>
      </c>
      <c r="F55" s="184">
        <f t="shared" ca="1" si="12"/>
        <v>13.82</v>
      </c>
      <c r="G55" s="245">
        <f t="shared" ca="1" si="14"/>
        <v>38.695999999999998</v>
      </c>
      <c r="J55" s="1">
        <f t="shared" ca="1" si="2"/>
        <v>1</v>
      </c>
    </row>
    <row r="56" spans="1:18" ht="15" hidden="1" customHeight="1">
      <c r="A56" s="247" t="str">
        <f ca="1">IF(VLOOKUP($B$1,MAT_1,6,FALSE)=0,"",VLOOKUP($B$1,MAT_1,6,FALSE))</f>
        <v/>
      </c>
      <c r="B56" s="248"/>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c r="A57" s="247" t="str">
        <f ca="1">IF(VLOOKUP($B$1,MAT_1,7,FALSE)=0,"",VLOOKUP($B$1,MAT_1,7,FALSE))</f>
        <v/>
      </c>
      <c r="B57" s="248"/>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c r="A58" s="247" t="str">
        <f ca="1">IF(VLOOKUP($B$1,MAT_1,8,FALSE)=0,"",VLOOKUP($B$1,MAT_1,8,FALSE))</f>
        <v/>
      </c>
      <c r="B58" s="248"/>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c r="A59" s="247" t="str">
        <f ca="1">IF(VLOOKUP($B$1,MAT_1,9,FALSE)=0,"",VLOOKUP($B$1,MAT_1,9,FALSE))</f>
        <v/>
      </c>
      <c r="B59" s="248"/>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c r="A60" s="247" t="str">
        <f ca="1">IF(VLOOKUP($B$1,MAT_1,10,FALSE)=0,"",VLOOKUP($B$1,MAT_1,10,FALSE))</f>
        <v/>
      </c>
      <c r="B60" s="248"/>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c r="A61" s="247"/>
      <c r="B61" s="248"/>
      <c r="C61" s="187"/>
      <c r="D61" s="162" t="str">
        <f t="shared" ca="1" si="13"/>
        <v/>
      </c>
      <c r="E61" s="183" t="str">
        <f t="shared" ca="1" si="11"/>
        <v/>
      </c>
      <c r="F61" s="184" t="str">
        <f t="shared" ca="1" si="12"/>
        <v/>
      </c>
      <c r="G61" s="245" t="str">
        <f t="shared" ca="1" si="14"/>
        <v/>
      </c>
      <c r="J61" s="1">
        <f t="shared" si="2"/>
        <v>0</v>
      </c>
    </row>
    <row r="62" spans="1:18" ht="15" customHeight="1">
      <c r="A62" s="222"/>
      <c r="B62" s="166"/>
      <c r="C62" s="166"/>
      <c r="D62" s="162" t="str">
        <f t="shared" ca="1" si="13"/>
        <v/>
      </c>
      <c r="E62" s="169" t="s">
        <v>16</v>
      </c>
      <c r="F62" s="163" t="s">
        <v>18</v>
      </c>
      <c r="G62" s="164">
        <f ca="1">SUM(G52:G61)</f>
        <v>109.0676</v>
      </c>
      <c r="J62" s="1">
        <f t="shared" si="2"/>
        <v>0</v>
      </c>
    </row>
    <row r="63" spans="1:18" ht="15" customHeight="1">
      <c r="A63" s="289" t="s">
        <v>15</v>
      </c>
      <c r="B63" s="290"/>
      <c r="C63" s="290"/>
      <c r="D63" s="162"/>
      <c r="E63" s="169"/>
      <c r="F63" s="163"/>
      <c r="G63" s="244"/>
      <c r="J63" s="1">
        <f t="shared" si="2"/>
        <v>1</v>
      </c>
    </row>
    <row r="64" spans="1:18" ht="15" customHeight="1">
      <c r="A64" s="167" t="s">
        <v>19</v>
      </c>
      <c r="B64" s="166"/>
      <c r="C64" s="166"/>
      <c r="D64" s="162" t="s">
        <v>20</v>
      </c>
      <c r="E64" s="183">
        <f ca="1">VLOOKUP($B$1,AUS,3,FALSE)</f>
        <v>0.5</v>
      </c>
      <c r="F64" s="184">
        <v>8</v>
      </c>
      <c r="G64" s="245">
        <f ca="1" xml:space="preserve"> F64*E64</f>
        <v>4</v>
      </c>
      <c r="J64" s="1">
        <f t="shared" si="2"/>
        <v>1</v>
      </c>
    </row>
    <row r="65" spans="1:10" ht="15" customHeight="1">
      <c r="A65" s="167" t="s">
        <v>21</v>
      </c>
      <c r="B65" s="166"/>
      <c r="C65" s="166"/>
      <c r="D65" s="168" t="s">
        <v>22</v>
      </c>
      <c r="E65" s="183">
        <f ca="1">ausiliaria_noli[[#Totals],[Ausiliaria per calcolo noli e trasporti]]</f>
        <v>87</v>
      </c>
      <c r="F65" s="185">
        <f>0.02</f>
        <v>0.02</v>
      </c>
      <c r="G65" s="245">
        <f ca="1" xml:space="preserve"> F65*E65</f>
        <v>1.74</v>
      </c>
      <c r="J65" s="1">
        <f t="shared" si="2"/>
        <v>1</v>
      </c>
    </row>
    <row r="66" spans="1:10" ht="15" customHeight="1">
      <c r="A66" s="167"/>
      <c r="B66" s="166"/>
      <c r="C66" s="166"/>
      <c r="D66" s="153"/>
      <c r="E66" s="153"/>
      <c r="F66" s="163" t="s">
        <v>23</v>
      </c>
      <c r="G66" s="164">
        <f ca="1">SUM(G64:G65)</f>
        <v>5.74</v>
      </c>
      <c r="J66" s="1">
        <f t="shared" si="2"/>
        <v>0</v>
      </c>
    </row>
    <row r="67" spans="1:10" ht="15" customHeight="1">
      <c r="A67" s="151"/>
      <c r="B67" s="152"/>
      <c r="C67" s="153"/>
      <c r="D67" s="153"/>
      <c r="E67" s="153"/>
      <c r="F67" s="163" t="s">
        <v>24</v>
      </c>
      <c r="G67" s="161">
        <f ca="1">SUM(G66,G62,G50)</f>
        <v>203.58600000000001</v>
      </c>
      <c r="I67" s="14"/>
      <c r="J67" s="1">
        <f t="shared" si="2"/>
        <v>0</v>
      </c>
    </row>
    <row r="68" spans="1:10" ht="15" customHeight="1">
      <c r="A68" s="151"/>
      <c r="B68" s="152"/>
      <c r="C68" s="153"/>
      <c r="D68" s="153"/>
      <c r="E68" s="153"/>
      <c r="F68" s="170" t="s">
        <v>25</v>
      </c>
      <c r="G68" s="160">
        <f ca="1">G67*0.17</f>
        <v>34.609620000000007</v>
      </c>
      <c r="I68" s="14"/>
      <c r="J68" s="1">
        <f t="shared" si="2"/>
        <v>0</v>
      </c>
    </row>
    <row r="69" spans="1:10" ht="15" customHeight="1">
      <c r="A69" s="165"/>
      <c r="B69" s="153"/>
      <c r="C69" s="153"/>
      <c r="D69" s="153"/>
      <c r="E69" s="153"/>
      <c r="F69" s="170" t="s">
        <v>26</v>
      </c>
      <c r="G69" s="160">
        <f ca="1">(G67+G68)*0.1</f>
        <v>23.819562000000005</v>
      </c>
      <c r="I69" s="14"/>
      <c r="J69" s="1">
        <f t="shared" si="2"/>
        <v>0</v>
      </c>
    </row>
    <row r="70" spans="1:10" ht="15" customHeight="1" thickBot="1">
      <c r="A70" s="300" t="str">
        <f>'Unità misura e prezzi'!B2</f>
        <v>* Prezzi materiali Kerakoll = Listino 05-2026. Prezzi manodopera = Prezziario DEI (I Semestre 2026) - Media Nazionale.</v>
      </c>
      <c r="B70" s="301"/>
      <c r="C70" s="301"/>
      <c r="D70" s="301"/>
      <c r="E70" s="301"/>
      <c r="F70" s="301"/>
      <c r="G70" s="302"/>
      <c r="J70" s="1">
        <f t="shared" si="2"/>
        <v>1</v>
      </c>
    </row>
    <row r="71" spans="1:10" ht="33" customHeight="1" thickBot="1">
      <c r="A71" s="15"/>
      <c r="B71" s="303" t="s">
        <v>27</v>
      </c>
      <c r="C71" s="303"/>
      <c r="D71" s="304" t="str">
        <f ca="1">IF(VLOOKUP($B$1,AUS,2,FALSE)=2,"PREZZO COMPLESSIVO AL METRO LINEARE", "PREZZO COMPLESSIVO AL METRO QUADRO")</f>
        <v>PREZZO COMPLESSIVO AL METRO QUADRO</v>
      </c>
      <c r="E71" s="304"/>
      <c r="F71" s="304"/>
      <c r="G71" s="150">
        <f ca="1">G67+G68+G69</f>
        <v>262.01518200000004</v>
      </c>
      <c r="J71" s="1">
        <f t="shared" si="2"/>
        <v>0</v>
      </c>
    </row>
    <row r="72" spans="1:10" ht="34.5" hidden="1" customHeight="1" thickBot="1">
      <c r="A72" s="188" t="str">
        <f ca="1">IF(VLOOKUP(B1,AUS,15,FALSE)=1,"Per ogni strato successivo al primo",IF(VLOOKUP(B1,AUS,15,FALSE)=2,"Per ogni cm di spessore aggiuntivo",""))</f>
        <v/>
      </c>
      <c r="B72" s="305" t="str">
        <f ca="1">IF(OR(A72="Per ogni strato successivo al primo",A72="Per ogni cm di spessore aggiuntivo"),"RU+PR+AT+SG+U","")</f>
        <v/>
      </c>
      <c r="C72" s="305"/>
      <c r="D72" s="306" t="str">
        <f ca="1">IF(OR(A72="Per ogni strato successivo al primo",A72="Per ogni cm di spessore aggiuntivo"),"PREZZO COMPLESSIVO AL METRO QUADRO","")</f>
        <v/>
      </c>
      <c r="E72" s="306"/>
      <c r="F72" s="30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row r="74" spans="1:10" s="16" customFormat="1" ht="18">
      <c r="A74" s="307" t="s">
        <v>28</v>
      </c>
      <c r="B74" s="308"/>
      <c r="C74" s="308"/>
      <c r="D74" s="308"/>
      <c r="E74" s="308"/>
      <c r="F74" s="308"/>
      <c r="G74" s="309"/>
    </row>
    <row r="75" spans="1:10" s="16" customFormat="1" ht="340.5" customHeight="1" thickBot="1">
      <c r="A75" s="297" t="str">
        <f ca="1">IFERROR(VLOOKUP(B1,VOCI,34,FALSE)," ")</f>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termoindurente (massa totale 315 g/m2) installata con malta inorganica igroscopica e traspirabile a base di pura calce idraulica naturale NHL 3.5 - tipo Glass Net CRM realizzato con Glass Net 315 abbinato a Geocalce G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elicoidali certificate EN 845-1 in acciaio Inox AISI 316, provviste di marcatura CE piegate a L per almeno 10 cm su ogni lato di applicazione, per uno spessore medio del maschio di 50 cm, - tipo Steel Dryfast 8 di Kerakoll. Caratteristiche tecniche certificate della barra: carico di rottura a trazione &gt; 11,6 kN; carico di rottura a taglio &gt; 8,7 kN; modulo elastico &gt; 125 GPa; deformazione ultima a rottura 4,8%; area nominale 10,4 mm2.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v>
      </c>
      <c r="B75" s="298"/>
      <c r="C75" s="298"/>
      <c r="D75" s="298"/>
      <c r="E75" s="298"/>
      <c r="F75" s="298"/>
      <c r="G75" s="299"/>
      <c r="I75" s="17"/>
    </row>
    <row r="82" hidden="1"/>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75:G75"/>
    <mergeCell ref="A70:G70"/>
    <mergeCell ref="B71:C71"/>
    <mergeCell ref="D71:F71"/>
    <mergeCell ref="B72:C72"/>
    <mergeCell ref="D72:F72"/>
    <mergeCell ref="A74:G74"/>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L44:N44"/>
    <mergeCell ref="A45:C45"/>
    <mergeCell ref="L45:N45"/>
    <mergeCell ref="A46:C46"/>
    <mergeCell ref="L46:N46"/>
    <mergeCell ref="L41:N41"/>
    <mergeCell ref="A42:C42"/>
    <mergeCell ref="L42:N42"/>
    <mergeCell ref="A43:C43"/>
    <mergeCell ref="L43:N43"/>
    <mergeCell ref="L38:N38"/>
    <mergeCell ref="A39:C39"/>
    <mergeCell ref="L39:N39"/>
    <mergeCell ref="A40:C40"/>
    <mergeCell ref="L40:N40"/>
    <mergeCell ref="L35:N35"/>
    <mergeCell ref="A36:C36"/>
    <mergeCell ref="L36:N36"/>
    <mergeCell ref="A37:C37"/>
    <mergeCell ref="L37:N37"/>
    <mergeCell ref="L32:N32"/>
    <mergeCell ref="A33:C33"/>
    <mergeCell ref="L33:N33"/>
    <mergeCell ref="A34:C34"/>
    <mergeCell ref="L34:N34"/>
    <mergeCell ref="L29:N29"/>
    <mergeCell ref="A30:C30"/>
    <mergeCell ref="L30:N30"/>
    <mergeCell ref="A31:C31"/>
    <mergeCell ref="L31:N31"/>
    <mergeCell ref="L26:N26"/>
    <mergeCell ref="A27:C27"/>
    <mergeCell ref="L27:N27"/>
    <mergeCell ref="A28:C28"/>
    <mergeCell ref="L28:N28"/>
    <mergeCell ref="L23:N23"/>
    <mergeCell ref="A24:C24"/>
    <mergeCell ref="L24:N24"/>
    <mergeCell ref="A25:C25"/>
    <mergeCell ref="L25:N25"/>
    <mergeCell ref="L20:N20"/>
    <mergeCell ref="A21:C21"/>
    <mergeCell ref="L21:N21"/>
    <mergeCell ref="A22:C22"/>
    <mergeCell ref="L22:N22"/>
    <mergeCell ref="B1:B3"/>
    <mergeCell ref="A4:D5"/>
    <mergeCell ref="A12:G17"/>
    <mergeCell ref="C1:G3"/>
    <mergeCell ref="A1:A3"/>
    <mergeCell ref="F5:G11"/>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s>
  <conditionalFormatting sqref="A6:D6 A9:D9">
    <cfRule type="cellIs" dxfId="14" priority="22" operator="equal">
      <formula>""</formula>
    </cfRule>
    <cfRule type="expression" dxfId="13" priority="24">
      <formula>ISTEXT(A6)</formula>
    </cfRule>
  </conditionalFormatting>
  <conditionalFormatting sqref="A7:D7">
    <cfRule type="expression" dxfId="12" priority="6">
      <formula>A6&lt;&gt;""</formula>
    </cfRule>
  </conditionalFormatting>
  <conditionalFormatting sqref="A10:D10">
    <cfRule type="expression" dxfId="11" priority="2">
      <formula>A9&lt;&gt;""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109375" defaultRowHeight="14.1"/>
  <cols>
    <col min="1" max="1" width="2.42578125" style="26" customWidth="1"/>
    <col min="2" max="2" width="21.42578125" style="26" customWidth="1"/>
    <col min="3" max="3" width="64.28515625" style="26" customWidth="1"/>
    <col min="4" max="4" width="2.28515625" style="26" customWidth="1"/>
    <col min="5" max="5" width="49" style="26" customWidth="1"/>
    <col min="6" max="6" width="39.85546875" style="26" customWidth="1"/>
    <col min="7" max="7" width="33.7109375" style="26" customWidth="1"/>
    <col min="8" max="8" width="26.42578125" style="26" customWidth="1"/>
    <col min="9" max="9" width="15.42578125" style="26" customWidth="1"/>
    <col min="10" max="16384" width="8.7109375" style="26"/>
  </cols>
  <sheetData>
    <row r="1" spans="2:9" ht="14.45" thickBot="1"/>
    <row r="2" spans="2:9" ht="14.45" thickBot="1">
      <c r="B2" s="27" t="s">
        <v>29</v>
      </c>
      <c r="C2" s="28" t="s">
        <v>30</v>
      </c>
    </row>
    <row r="3" spans="2:9" ht="25.5">
      <c r="B3" s="23" t="s">
        <v>31</v>
      </c>
      <c r="C3" s="24" t="s">
        <v>32</v>
      </c>
      <c r="E3" s="29"/>
      <c r="F3" s="29"/>
      <c r="G3" s="29"/>
      <c r="H3" s="29"/>
      <c r="I3" s="29"/>
    </row>
    <row r="4" spans="2:9" ht="38.1">
      <c r="B4" s="30" t="s">
        <v>33</v>
      </c>
      <c r="C4" s="25" t="s">
        <v>34</v>
      </c>
      <c r="E4" s="29"/>
      <c r="F4" s="29"/>
      <c r="G4" s="29"/>
      <c r="H4" s="29"/>
      <c r="I4" s="29"/>
    </row>
    <row r="5" spans="2:9" ht="50.45">
      <c r="B5" s="30" t="s">
        <v>35</v>
      </c>
      <c r="C5" s="25" t="s">
        <v>36</v>
      </c>
      <c r="E5" s="29"/>
      <c r="F5" s="29"/>
      <c r="G5" s="29"/>
      <c r="H5" s="29"/>
      <c r="I5" s="29"/>
    </row>
    <row r="6" spans="2:9" ht="56.1">
      <c r="B6" s="30" t="s">
        <v>37</v>
      </c>
      <c r="C6" s="31" t="s">
        <v>38</v>
      </c>
      <c r="E6" s="19"/>
      <c r="F6" s="19"/>
      <c r="G6" s="29"/>
      <c r="H6" s="29"/>
      <c r="I6" s="29"/>
    </row>
    <row r="7" spans="2:9" ht="25.5">
      <c r="B7" s="30" t="s">
        <v>39</v>
      </c>
      <c r="C7" s="31" t="e">
        <f t="shared" ref="C7:C17" ca="1" si="0">CONCATENATE(E7,F7,G7)</f>
        <v>#N/A</v>
      </c>
      <c r="E7" s="19" t="s">
        <v>40</v>
      </c>
      <c r="F7" s="29" t="e">
        <f ca="1">UPPER(VLOOKUP(CONCATENATE(Analisi!$A$6,Analisi!$A$7),MAT,4,FALSE))</f>
        <v>#N/A</v>
      </c>
      <c r="G7" s="19" t="s">
        <v>41</v>
      </c>
      <c r="H7" s="29"/>
      <c r="I7" s="29"/>
    </row>
    <row r="8" spans="2:9" ht="25.5">
      <c r="B8" s="30" t="s">
        <v>42</v>
      </c>
      <c r="C8" s="31" t="e">
        <f t="shared" ca="1" si="0"/>
        <v>#N/A</v>
      </c>
      <c r="E8" s="19" t="s">
        <v>40</v>
      </c>
      <c r="F8" s="29" t="e">
        <f ca="1">UPPER(VLOOKUP(CONCATENATE(Analisi!$A$6,Analisi!$A$7),MAT,4,FALSE))</f>
        <v>#N/A</v>
      </c>
      <c r="G8" s="29" t="s">
        <v>43</v>
      </c>
      <c r="H8" s="29"/>
      <c r="I8" s="29"/>
    </row>
    <row r="9" spans="2:9" ht="25.5">
      <c r="B9" s="30" t="s">
        <v>44</v>
      </c>
      <c r="C9" s="31" t="e">
        <f t="shared" ca="1" si="0"/>
        <v>#N/A</v>
      </c>
      <c r="E9" s="19" t="s">
        <v>45</v>
      </c>
      <c r="F9" s="40" t="e">
        <f ca="1">UPPER(VLOOKUP(CONCATENATE(Analisi!$A$6,Analisi!$A$7),MAT,4,FALSE))</f>
        <v>#N/A</v>
      </c>
      <c r="G9" s="19" t="s">
        <v>41</v>
      </c>
      <c r="H9" s="29"/>
      <c r="I9" s="29"/>
    </row>
    <row r="10" spans="2:9" ht="25.5">
      <c r="B10" s="30" t="s">
        <v>46</v>
      </c>
      <c r="C10" s="31" t="e">
        <f t="shared" ca="1" si="0"/>
        <v>#N/A</v>
      </c>
      <c r="E10" s="19" t="s">
        <v>45</v>
      </c>
      <c r="F10" s="40" t="e">
        <f ca="1">UPPER(VLOOKUP(CONCATENATE(Analisi!$A$6,Analisi!$A$7),MAT,4,FALSE))</f>
        <v>#N/A</v>
      </c>
      <c r="G10" s="29" t="s">
        <v>43</v>
      </c>
      <c r="H10" s="29"/>
      <c r="I10" s="29"/>
    </row>
    <row r="11" spans="2:9">
      <c r="B11" s="30" t="s">
        <v>47</v>
      </c>
      <c r="C11" s="31" t="e">
        <f t="shared" ca="1" si="0"/>
        <v>#N/A</v>
      </c>
      <c r="E11" s="29" t="s">
        <v>48</v>
      </c>
      <c r="F11" s="40" t="e">
        <f ca="1">UPPER(VLOOKUP(CONCATENATE(Analisi!$A$6,Analisi!$A$7),MAT,4,FALSE))</f>
        <v>#N/A</v>
      </c>
      <c r="G11" s="29" t="s">
        <v>41</v>
      </c>
      <c r="H11" s="29"/>
      <c r="I11" s="29"/>
    </row>
    <row r="12" spans="2:9">
      <c r="B12" s="30" t="s">
        <v>49</v>
      </c>
      <c r="C12" s="31" t="e">
        <f t="shared" ca="1" si="0"/>
        <v>#N/A</v>
      </c>
      <c r="E12" s="29" t="s">
        <v>48</v>
      </c>
      <c r="F12" s="40" t="e">
        <f ca="1">UPPER(VLOOKUP(CONCATENATE(Analisi!$A$6,Analisi!$A$7),MAT,4,FALSE))</f>
        <v>#N/A</v>
      </c>
      <c r="G12" s="29" t="s">
        <v>43</v>
      </c>
      <c r="H12" s="29"/>
      <c r="I12" s="29"/>
    </row>
    <row r="13" spans="2:9" ht="25.5">
      <c r="B13" s="30" t="s">
        <v>50</v>
      </c>
      <c r="C13" s="31" t="e">
        <f t="shared" ca="1" si="0"/>
        <v>#N/A</v>
      </c>
      <c r="E13" s="19" t="s">
        <v>51</v>
      </c>
      <c r="F13" s="40" t="e">
        <f ca="1">UPPER(VLOOKUP(CONCATENATE(Analisi!$A$6,Analisi!$A$7),MAT,4,FALSE))</f>
        <v>#N/A</v>
      </c>
      <c r="G13" s="29" t="s">
        <v>41</v>
      </c>
      <c r="H13" s="29"/>
      <c r="I13" s="29"/>
    </row>
    <row r="14" spans="2:9">
      <c r="B14" s="30" t="s">
        <v>52</v>
      </c>
      <c r="C14" s="31" t="e">
        <f t="shared" ca="1" si="0"/>
        <v>#N/A</v>
      </c>
      <c r="E14" s="29" t="s">
        <v>51</v>
      </c>
      <c r="F14" s="40" t="e">
        <f ca="1">UPPER(VLOOKUP(CONCATENATE(Analisi!$A$6,Analisi!$A$7),MAT,4,FALSE))</f>
        <v>#N/A</v>
      </c>
      <c r="G14" s="29" t="s">
        <v>43</v>
      </c>
      <c r="H14" s="29"/>
      <c r="I14" s="29"/>
    </row>
    <row r="15" spans="2:9" ht="25.5">
      <c r="B15" s="30" t="s">
        <v>53</v>
      </c>
      <c r="C15" s="32" t="e">
        <f t="shared" ca="1" si="0"/>
        <v>#N/A</v>
      </c>
      <c r="E15" s="19" t="s">
        <v>54</v>
      </c>
      <c r="F15" s="40" t="e">
        <f ca="1">UPPER(VLOOKUP(CONCATENATE(Analisi!$A$6,Analisi!$A$7),MAT,4,FALSE))</f>
        <v>#N/A</v>
      </c>
      <c r="G15" s="29" t="s">
        <v>41</v>
      </c>
      <c r="H15" s="29"/>
      <c r="I15" s="29"/>
    </row>
    <row r="16" spans="2:9">
      <c r="B16" s="30" t="s">
        <v>55</v>
      </c>
      <c r="C16" s="31" t="e">
        <f t="shared" ca="1" si="0"/>
        <v>#N/A</v>
      </c>
      <c r="E16" s="29" t="s">
        <v>54</v>
      </c>
      <c r="F16" s="40" t="e">
        <f ca="1">UPPER(VLOOKUP(CONCATENATE(Analisi!$A$6,Analisi!$A$7),MAT,4,FALSE))</f>
        <v>#N/A</v>
      </c>
      <c r="G16" s="29" t="s">
        <v>43</v>
      </c>
      <c r="H16" s="29"/>
      <c r="I16" s="29"/>
    </row>
    <row r="17" spans="2:9" ht="38.1">
      <c r="B17" s="30" t="s">
        <v>56</v>
      </c>
      <c r="C17" s="31" t="e">
        <f t="shared" ca="1" si="0"/>
        <v>#N/A</v>
      </c>
      <c r="E17" s="19" t="s">
        <v>57</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63">
      <c r="B18" s="30" t="s">
        <v>58</v>
      </c>
      <c r="C18" s="25" t="str">
        <f ca="1">CONCATENATE(E18,F18,G18,H18,I18,J18)</f>
        <v>PREVENZIONE ANTISFONDELLAMENTO MEDIANTE APPLICAZIONE SU INTONACO ESISTENTE DI RETE IN FIBRA DI VETRO ALCALI-RESISTENTE (315 G/MQ)  CON INTONACO RASANTE A BASE DI PURA CALCE IDRAULICA NATURALE E ANCORAGGI MEDIANTE BARRE ELICOIDALI IN ACCIAIO INOX</v>
      </c>
      <c r="E18" s="19" t="s">
        <v>59</v>
      </c>
      <c r="F18" s="29" t="str">
        <f ca="1">UPPER(VLOOKUP(Analisi!A7,MAT,4,FALSE))</f>
        <v xml:space="preserve">RETE IN FIBRA DI VETRO ALCALI-RESISTENTE (315 G/MQ) </v>
      </c>
      <c r="G18" s="21" t="s">
        <v>60</v>
      </c>
      <c r="H18" s="33"/>
      <c r="I18" s="19"/>
    </row>
    <row r="19" spans="2:9" ht="56.1">
      <c r="B19" s="30" t="s">
        <v>61</v>
      </c>
      <c r="C19" s="31" t="str">
        <f ca="1">CONCATENATE(E19,F19)</f>
        <v xml:space="preserve">RIPRISTINO E PREVENZIONE PER PROBLEMI DI SFONDELLAMENTO MEDIANTE INTONACO RASANTE A BASE DI PURA CALCE IDRAULICA NATURALE E RETE IN FIBRA DI VETRO ALCALI-RESISTENTE (315 G/MQ) </v>
      </c>
      <c r="E19" s="19" t="s">
        <v>62</v>
      </c>
      <c r="F19" s="29" t="str">
        <f ca="1">UPPER(VLOOKUP(Analisi!A7,MAT,4,FALSE))</f>
        <v xml:space="preserve">RETE IN FIBRA DI VETRO ALCALI-RESISTENTE (315 G/MQ) </v>
      </c>
      <c r="G19" s="29"/>
      <c r="H19" s="29"/>
      <c r="I19" s="29"/>
    </row>
    <row r="20" spans="2:9" ht="38.1">
      <c r="B20" s="30" t="s">
        <v>63</v>
      </c>
      <c r="C20" s="31" t="e">
        <f ca="1">CONCATENATE(E20,F20,G20)</f>
        <v>#N/A</v>
      </c>
      <c r="E20" s="19" t="s">
        <v>64</v>
      </c>
      <c r="F20" s="33" t="e">
        <f ca="1">UPPER(VLOOKUP(Analisi!B7,MAT,4,FALSE))</f>
        <v>#N/A</v>
      </c>
      <c r="G20" s="29" t="s">
        <v>65</v>
      </c>
      <c r="H20" s="29"/>
      <c r="I20" s="29"/>
    </row>
    <row r="21" spans="2:9" ht="56.1">
      <c r="B21" s="30" t="s">
        <v>66</v>
      </c>
      <c r="C21" s="31" t="s">
        <v>67</v>
      </c>
      <c r="E21" s="29"/>
      <c r="F21" s="29"/>
      <c r="G21" s="29"/>
      <c r="H21" s="29"/>
      <c r="I21" s="29"/>
    </row>
    <row r="22" spans="2:9" ht="56.1">
      <c r="B22" s="30" t="s">
        <v>68</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1">
      <c r="B23" s="30" t="s">
        <v>69</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1">
      <c r="B24" s="30" t="s">
        <v>70</v>
      </c>
      <c r="C24" s="25" t="s">
        <v>71</v>
      </c>
      <c r="E24" s="29"/>
      <c r="F24" s="29"/>
      <c r="G24" s="29"/>
      <c r="H24" s="29"/>
      <c r="I24" s="29"/>
    </row>
    <row r="25" spans="2:9" ht="50.45">
      <c r="B25" s="30" t="s">
        <v>72</v>
      </c>
      <c r="C25" s="25" t="s">
        <v>73</v>
      </c>
      <c r="E25" s="29"/>
      <c r="F25" s="29"/>
      <c r="G25" s="29"/>
      <c r="H25" s="29"/>
      <c r="I25" s="29"/>
    </row>
    <row r="26" spans="2:9" ht="56.1">
      <c r="B26" s="30" t="s">
        <v>74</v>
      </c>
      <c r="C26" s="31" t="s">
        <v>75</v>
      </c>
      <c r="E26" s="29"/>
      <c r="F26" s="29"/>
      <c r="G26" s="29"/>
      <c r="H26" s="29"/>
      <c r="I26" s="29"/>
    </row>
    <row r="27" spans="2:9" ht="25.5">
      <c r="B27" s="30" t="s">
        <v>76</v>
      </c>
      <c r="C27" s="31" t="e">
        <f ca="1">CONCATENATE(E27,F27,G27)</f>
        <v>#N/A</v>
      </c>
      <c r="E27" s="19" t="s">
        <v>77</v>
      </c>
      <c r="F27" s="33" t="e">
        <f ca="1">UPPER(VLOOKUP(CONCATENATE(Analisi!$A$6,Analisi!$A$7),MAT,4,FALSE))</f>
        <v>#N/A</v>
      </c>
      <c r="G27" s="19" t="s">
        <v>41</v>
      </c>
      <c r="H27" s="29"/>
      <c r="I27" s="29"/>
    </row>
    <row r="28" spans="2:9">
      <c r="B28" s="30" t="s">
        <v>78</v>
      </c>
      <c r="C28" s="31" t="e">
        <f ca="1">CONCATENATE(E28,F28,G28)</f>
        <v>#N/A</v>
      </c>
      <c r="E28" s="29" t="s">
        <v>79</v>
      </c>
      <c r="F28" s="33" t="e">
        <f ca="1">UPPER(VLOOKUP(CONCATENATE(Analisi!$A$6,Analisi!$A$7),MAT,4,FALSE))</f>
        <v>#N/A</v>
      </c>
      <c r="G28" s="29" t="s">
        <v>43</v>
      </c>
      <c r="H28" s="29"/>
      <c r="I28" s="29"/>
    </row>
    <row r="29" spans="2:9">
      <c r="B29" s="30" t="s">
        <v>80</v>
      </c>
      <c r="C29" s="31" t="e">
        <f ca="1">CONCATENATE(E29,F29,G29)</f>
        <v>#N/A</v>
      </c>
      <c r="E29" s="29" t="s">
        <v>81</v>
      </c>
      <c r="F29" s="33" t="e">
        <f ca="1">UPPER(VLOOKUP(CONCATENATE(Analisi!$A$6,Analisi!$A$7),MAT,4,FALSE))</f>
        <v>#N/A</v>
      </c>
      <c r="G29" s="29" t="s">
        <v>41</v>
      </c>
      <c r="H29" s="29"/>
      <c r="I29" s="29"/>
    </row>
    <row r="30" spans="2:9">
      <c r="B30" s="30" t="s">
        <v>82</v>
      </c>
      <c r="C30" s="31" t="e">
        <f ca="1">CONCATENATE(E30,F30,G30)</f>
        <v>#N/A</v>
      </c>
      <c r="E30" s="29" t="s">
        <v>81</v>
      </c>
      <c r="F30" s="33" t="e">
        <f ca="1">UPPER(VLOOKUP(CONCATENATE(Analisi!$A$6,Analisi!$A$7),MAT,4,FALSE))</f>
        <v>#N/A</v>
      </c>
      <c r="G30" s="29" t="s">
        <v>43</v>
      </c>
      <c r="H30" s="29"/>
      <c r="I30" s="29"/>
    </row>
    <row r="31" spans="2:9" ht="42">
      <c r="B31" s="30" t="s">
        <v>83</v>
      </c>
      <c r="C31" s="31" t="s">
        <v>84</v>
      </c>
      <c r="E31" s="29"/>
      <c r="F31" s="33"/>
      <c r="G31" s="29"/>
      <c r="H31" s="29"/>
      <c r="I31" s="29"/>
    </row>
    <row r="32" spans="2:9" ht="56.1">
      <c r="B32" s="30" t="s">
        <v>85</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1">
      <c r="B33" s="30" t="s">
        <v>86</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69.95">
      <c r="B34" s="30" t="s">
        <v>87</v>
      </c>
      <c r="C34" s="31" t="str">
        <f ca="1">CONCATENATE(E34,F34,G34,H34)</f>
        <v>PREVENZIONE ANTIRIBALTAMENTO DELLE TAMPONATURE MEDIANTE APPLICAZIONE SU INTONACO ESISTENTE DI RETE IN FIBRA DI VETRO ALCALI-RESISTENTE (315 G/MQ)  CON INTONACO-RASANTE A BASE DI PURA CALCE IDRAULICA NATURALE</v>
      </c>
      <c r="E34" s="33" t="s">
        <v>88</v>
      </c>
      <c r="F34" s="33" t="str">
        <f ca="1">UPPER(VLOOKUP(Analisi!$A$7,MAT,4,FALSE))</f>
        <v xml:space="preserve">RETE IN FIBRA DI VETRO ALCALI-RESISTENTE (315 G/MQ) </v>
      </c>
      <c r="G34" s="33" t="s">
        <v>89</v>
      </c>
      <c r="H34" s="29" t="str">
        <f>IF(Analisi!B7=Variabili_Elenchi!B27," E CUCITURA MEDIANTE BARRE ELICOIDALI IN ACCIAIO INOX","")</f>
        <v/>
      </c>
      <c r="I34" s="29"/>
    </row>
    <row r="35" spans="2:9" ht="69.95">
      <c r="B35" s="30" t="s">
        <v>90</v>
      </c>
      <c r="C35" s="31" t="str">
        <f ca="1">CONCATENATE(E35,F35,G35,H35)</f>
        <v xml:space="preserve">RIPRISTINO ANTIRIBALTAMENTO DELLE TAMPONATURE SECONDO LINEE GUIDA ReLUIS, MEDIANTE COLLEGAMENTO ALLE STESSE A TRAVI E PILASTRI IN C.A. CON INTONACO STRUTTURALE A BASE DI PURA CALCE, RETE IN FIBRA DI VETRO ALCALI-RESISTENTE (315 G/MQ) </v>
      </c>
      <c r="E35" s="29" t="s">
        <v>91</v>
      </c>
      <c r="F35" s="33" t="str">
        <f ca="1">UPPER(VLOOKUP(Analisi!$A$7,MAT,4,FALSE))</f>
        <v xml:space="preserve">RETE IN FIBRA DI VETRO ALCALI-RESISTENTE (315 G/MQ) </v>
      </c>
      <c r="G35" s="29"/>
      <c r="H35" s="29"/>
      <c r="I35" s="29"/>
    </row>
    <row r="36" spans="2:9" ht="63">
      <c r="B36" s="30" t="s">
        <v>92</v>
      </c>
      <c r="C36" s="31" t="str">
        <f>CONCATENATE(E36,F36)</f>
        <v xml:space="preserve">PREVENZIONE ANTIRIBALTAMENTO DELLE TAMPONATURE IN ASSENZA DI INTONACO MEDIANTE APPLICAZIONE DI INTONACO TECNICO COMPOSITO A BASE DI PURA CALCE IDRAULICA NATURALE CON TEXTURE A TECNOLOGIA TPI 3D </v>
      </c>
      <c r="E36" s="19" t="s">
        <v>93</v>
      </c>
      <c r="F36" s="29" t="s">
        <v>16</v>
      </c>
      <c r="G36" s="29"/>
      <c r="H36" s="29"/>
      <c r="I36" s="29"/>
    </row>
    <row r="37" spans="2:9" ht="42">
      <c r="B37" s="30" t="s">
        <v>94</v>
      </c>
      <c r="C37" s="31" t="s">
        <v>95</v>
      </c>
      <c r="E37" s="21"/>
      <c r="F37" s="29" t="s">
        <v>16</v>
      </c>
      <c r="G37" s="29"/>
      <c r="H37" s="29"/>
      <c r="I37" s="29"/>
    </row>
    <row r="38" spans="2:9" ht="42">
      <c r="B38" s="30" t="s">
        <v>96</v>
      </c>
      <c r="C38" s="31" t="s">
        <v>97</v>
      </c>
      <c r="E38" s="21"/>
      <c r="F38" s="29" t="s">
        <v>16</v>
      </c>
      <c r="G38" s="29"/>
      <c r="H38" s="29"/>
      <c r="I38" s="29"/>
    </row>
    <row r="39" spans="2:9" ht="42">
      <c r="B39" s="30" t="s">
        <v>98</v>
      </c>
      <c r="C39" s="31" t="s">
        <v>99</v>
      </c>
      <c r="E39" s="29"/>
      <c r="F39" s="29"/>
      <c r="G39" s="29"/>
      <c r="H39" s="29"/>
      <c r="I39" s="29"/>
    </row>
    <row r="40" spans="2:9" ht="38.1">
      <c r="B40" s="30" t="s">
        <v>100</v>
      </c>
      <c r="C40" s="25" t="s">
        <v>101</v>
      </c>
      <c r="E40" s="29"/>
      <c r="F40" s="29"/>
      <c r="G40" s="29"/>
      <c r="H40" s="29"/>
      <c r="I40" s="29"/>
    </row>
    <row r="41" spans="2:9" ht="27.95">
      <c r="B41" s="30" t="s">
        <v>102</v>
      </c>
      <c r="C41" s="31" t="s">
        <v>103</v>
      </c>
      <c r="E41" s="29"/>
      <c r="F41" s="29"/>
      <c r="G41" s="29"/>
      <c r="H41" s="29"/>
      <c r="I41" s="29"/>
    </row>
    <row r="42" spans="2:9" ht="42">
      <c r="B42" s="30" t="s">
        <v>104</v>
      </c>
      <c r="C42" s="31" t="s">
        <v>105</v>
      </c>
      <c r="E42" s="29"/>
      <c r="F42" s="29"/>
      <c r="G42" s="29"/>
      <c r="H42" s="29"/>
      <c r="I42" s="29"/>
    </row>
    <row r="43" spans="2:9" ht="56.1">
      <c r="B43" s="30" t="s">
        <v>106</v>
      </c>
      <c r="C43" s="31" t="s">
        <v>107</v>
      </c>
      <c r="E43" s="29"/>
      <c r="F43" s="29"/>
      <c r="G43" s="29"/>
      <c r="H43" s="29"/>
      <c r="I43" s="29"/>
    </row>
    <row r="44" spans="2:9" ht="38.1">
      <c r="B44" s="30" t="s">
        <v>108</v>
      </c>
      <c r="C44" s="25" t="s">
        <v>109</v>
      </c>
      <c r="E44" s="29"/>
      <c r="F44" s="29"/>
      <c r="G44" s="29"/>
      <c r="H44" s="29"/>
      <c r="I44" s="29"/>
    </row>
    <row r="45" spans="2:9" ht="56.1">
      <c r="B45" s="30" t="s">
        <v>110</v>
      </c>
      <c r="C45" s="31" t="s">
        <v>111</v>
      </c>
      <c r="E45" s="29"/>
      <c r="F45" s="29"/>
      <c r="G45" s="21"/>
      <c r="H45" s="29"/>
      <c r="I45" s="29"/>
    </row>
    <row r="46" spans="2:9" ht="56.1">
      <c r="B46" s="30" t="s">
        <v>112</v>
      </c>
      <c r="C46" s="31" t="s">
        <v>113</v>
      </c>
      <c r="E46" s="21"/>
      <c r="F46" s="29"/>
      <c r="G46" s="21"/>
      <c r="H46" s="29"/>
      <c r="I46" s="29"/>
    </row>
    <row r="47" spans="2:9" ht="42">
      <c r="B47" s="30" t="s">
        <v>114</v>
      </c>
      <c r="C47" s="31" t="s">
        <v>115</v>
      </c>
      <c r="E47" s="29"/>
      <c r="F47" s="29" t="s">
        <v>16</v>
      </c>
      <c r="G47" s="29"/>
      <c r="H47" s="29"/>
      <c r="I47" s="29"/>
    </row>
    <row r="48" spans="2:9">
      <c r="B48" s="30" t="s">
        <v>116</v>
      </c>
      <c r="C48" s="31" t="e">
        <f ca="1">CONCATENATE(E48,F48,G48)</f>
        <v>#N/A</v>
      </c>
      <c r="E48" s="29" t="s">
        <v>117</v>
      </c>
      <c r="F48" s="29" t="e">
        <f ca="1">UPPER(VLOOKUP(CONCATENATE(Analisi!$A$6,Analisi!$A$7),MAT,4,FALSE))</f>
        <v>#N/A</v>
      </c>
      <c r="G48" s="29" t="s">
        <v>118</v>
      </c>
      <c r="H48" s="29"/>
      <c r="I48" s="29"/>
    </row>
    <row r="49" spans="2:9" ht="56.1">
      <c r="B49" s="30" t="s">
        <v>119</v>
      </c>
      <c r="C49" s="31" t="str">
        <f ca="1">CONCATENATE(E49,F49,G49," ",H49)</f>
        <v xml:space="preserve">RINFORZO PER AZIONI NEL PIANO E FUORI PIANO DI MASCHI MURARI MEDIANTE PLACCAGGIO DIFFUSO CON RETE IN FIBRA DI VETRO ALCALI-RESISTENTE (315 G/MQ)  E GEOMALTA A BASE DI PURA CALCE IDRAULICA NATURALE </v>
      </c>
      <c r="E49" s="33" t="s">
        <v>120</v>
      </c>
      <c r="F49" s="33" t="str">
        <f ca="1">UPPER(VLOOKUP(Analisi!$A$7,MAT,4,FALSE))</f>
        <v xml:space="preserve">RETE IN FIBRA DI VETRO ALCALI-RESISTENTE (315 G/MQ) </v>
      </c>
      <c r="G49" s="33" t="s">
        <v>118</v>
      </c>
      <c r="H49" s="21" t="s">
        <v>16</v>
      </c>
      <c r="I49" s="29"/>
    </row>
    <row r="50" spans="2:9" ht="56.1">
      <c r="B50" s="30" t="s">
        <v>121</v>
      </c>
      <c r="C50" s="31" t="str">
        <f ca="1">CONCATENATE(E50,F50,G50)</f>
        <v>RINFORZO PER AZIONI NEL PIANO E FUORI PIANO DI MASCHI MURARI MEDIANTE PLACCAGGIO DIFFUSO CON RETE IN FIBRA DI VETRO ALCALI-RESISTENTE (315 G/MQ)  E GEOMALTA A BASE DI PURA CALCE IDRAULICA NATURALE</v>
      </c>
      <c r="E50" s="21" t="s">
        <v>120</v>
      </c>
      <c r="F50" s="33" t="str">
        <f ca="1">UPPER(VLOOKUP(Analisi!$A$7,MAT,4,FALSE))</f>
        <v xml:space="preserve">RETE IN FIBRA DI VETRO ALCALI-RESISTENTE (315 G/MQ) </v>
      </c>
      <c r="G50" s="21" t="s">
        <v>118</v>
      </c>
      <c r="H50" s="29"/>
      <c r="I50" s="29"/>
    </row>
    <row r="51" spans="2:9" ht="56.1">
      <c r="B51" s="30" t="s">
        <v>122</v>
      </c>
      <c r="C51" s="31" t="str">
        <f ca="1">CONCATENATE(E51,F51,G51,H51)</f>
        <v xml:space="preserve">RINFORZO DI MASCHI MURARI MEDIANTE TECNICA DEL CRM APPLICATO CON RETE IN FIBRA DI VETRO ALCALI-RESISTENTE (315 G/MQ) E CONNETTORI IN FIBRA DI VETRO E GEOMALTA A BASE DI PURA CALCE IDRAULICA NATURALE </v>
      </c>
      <c r="E51" s="21" t="s">
        <v>123</v>
      </c>
      <c r="F51" s="33" t="str">
        <f ca="1">UPPER(VLOOKUP(Analisi!$A$7,MAT,4,FALSE))</f>
        <v xml:space="preserve">RETE IN FIBRA DI VETRO ALCALI-RESISTENTE (315 G/MQ) </v>
      </c>
      <c r="G51" s="21" t="s">
        <v>124</v>
      </c>
      <c r="H51" s="29" t="str">
        <f ca="1">UPPER(VLOOKUP(Analisi!$C$7,MAT,4,FALSE))</f>
        <v xml:space="preserve">GEOMALTA A BASE DI PURA CALCE IDRAULICA NATURALE </v>
      </c>
      <c r="I51" s="29"/>
    </row>
    <row r="52" spans="2:9" ht="69.95">
      <c r="B52" s="30" t="s">
        <v>0</v>
      </c>
      <c r="C52" s="31" t="str">
        <f ca="1">CONCATENATE(E52,F52,G52,H52)</f>
        <v xml:space="preserve">RINFORZO DI MASCHI MURARI MEDIANTE TECNICA DEL CRM APPLICATO CON RETE IN FIBRA DI VETRO ALCALI-RESISTENTE (315 G/MQ) E BARRE ELICOIDALI IN ACCIAIO INOX E GEOMALTA A BASE DI PURA CALCE IDRAULICA NATURALE </v>
      </c>
      <c r="E52" s="21" t="s">
        <v>123</v>
      </c>
      <c r="F52" s="33" t="str">
        <f ca="1">UPPER(VLOOKUP(Analisi!$A$7,MAT,4,FALSE))</f>
        <v xml:space="preserve">RETE IN FIBRA DI VETRO ALCALI-RESISTENTE (315 G/MQ) </v>
      </c>
      <c r="G52" s="21" t="s">
        <v>125</v>
      </c>
      <c r="H52" s="29" t="str">
        <f ca="1">UPPER(VLOOKUP(Analisi!$C$7,MAT,4,FALSE))</f>
        <v xml:space="preserve">GEOMALTA A BASE DI PURA CALCE IDRAULICA NATURALE </v>
      </c>
      <c r="I52" s="29"/>
    </row>
    <row r="53" spans="2:9">
      <c r="B53" s="30" t="s">
        <v>126</v>
      </c>
      <c r="C53" s="31" t="e">
        <f ca="1">CONCATENATE(E53,F53,G53)</f>
        <v>#N/A</v>
      </c>
      <c r="E53" s="21" t="s">
        <v>127</v>
      </c>
      <c r="F53" s="29" t="e">
        <f ca="1">UPPER(VLOOKUP(CONCATENATE(Analisi!$A$6,Analisi!$A$7),MAT,4,FALSE))</f>
        <v>#N/A</v>
      </c>
      <c r="G53" s="21" t="s">
        <v>118</v>
      </c>
      <c r="H53" s="29"/>
      <c r="I53" s="29"/>
    </row>
    <row r="54" spans="2:9">
      <c r="B54" s="30" t="s">
        <v>128</v>
      </c>
      <c r="C54" s="31" t="e">
        <f ca="1">CONCATENATE(E54,F54,G54)</f>
        <v>#N/A</v>
      </c>
      <c r="E54" s="21" t="s">
        <v>129</v>
      </c>
      <c r="F54" s="29" t="e">
        <f ca="1">UPPER(VLOOKUP(CONCATENATE(Analisi!$A$6,Analisi!$A$7),MAT,4,FALSE))</f>
        <v>#N/A</v>
      </c>
      <c r="G54" s="21" t="s">
        <v>118</v>
      </c>
      <c r="H54" s="29"/>
      <c r="I54" s="29"/>
    </row>
    <row r="55" spans="2:9">
      <c r="B55" s="30" t="s">
        <v>130</v>
      </c>
      <c r="C55" s="31" t="e">
        <f t="shared" ref="C55" ca="1" si="1">CONCATENATE(E55,F55,G55)</f>
        <v>#N/A</v>
      </c>
      <c r="E55" s="21" t="s">
        <v>131</v>
      </c>
      <c r="F55" s="29" t="e">
        <f ca="1">UPPER(VLOOKUP(CONCATENATE(Analisi!$A$6,Analisi!$A$7),MAT,4,FALSE))</f>
        <v>#N/A</v>
      </c>
      <c r="G55" s="21" t="s">
        <v>118</v>
      </c>
      <c r="H55" s="29"/>
      <c r="I55" s="29"/>
    </row>
    <row r="56" spans="2:9" ht="69.95">
      <c r="B56" s="30" t="s">
        <v>132</v>
      </c>
      <c r="C56" s="31" t="s">
        <v>133</v>
      </c>
      <c r="E56" s="21"/>
      <c r="F56" s="21"/>
      <c r="G56" s="21"/>
      <c r="H56" s="29"/>
      <c r="I56" s="29"/>
    </row>
    <row r="57" spans="2:9" ht="42">
      <c r="B57" s="30" t="s">
        <v>134</v>
      </c>
      <c r="C57" s="31" t="s">
        <v>135</v>
      </c>
      <c r="E57" s="21"/>
      <c r="F57" s="29"/>
      <c r="G57" s="21"/>
      <c r="H57" s="29"/>
      <c r="I57" s="29"/>
    </row>
    <row r="58" spans="2:9">
      <c r="B58" s="30" t="s">
        <v>136</v>
      </c>
      <c r="C58" s="31" t="e">
        <f ca="1">CONCATENATE(E58,F58,G58)</f>
        <v>#N/A</v>
      </c>
      <c r="E58" s="21" t="s">
        <v>137</v>
      </c>
      <c r="F58" s="29" t="e">
        <f ca="1">UPPER(VLOOKUP(CONCATENATE(Analisi!$A$6,Analisi!$A$7),MAT,4,FALSE))</f>
        <v>#N/A</v>
      </c>
      <c r="G58" s="21" t="s">
        <v>118</v>
      </c>
      <c r="H58" s="29"/>
      <c r="I58" s="29"/>
    </row>
    <row r="59" spans="2:9" ht="56.1">
      <c r="B59" s="30" t="s">
        <v>138</v>
      </c>
      <c r="C59" s="31" t="s">
        <v>139</v>
      </c>
      <c r="E59" s="29"/>
      <c r="F59" s="29"/>
      <c r="G59" s="29"/>
      <c r="H59" s="29"/>
      <c r="I59" s="29"/>
    </row>
    <row r="60" spans="2:9" ht="42">
      <c r="B60" s="30" t="s">
        <v>140</v>
      </c>
      <c r="C60" s="31" t="s">
        <v>141</v>
      </c>
      <c r="E60" s="29"/>
      <c r="F60" s="29"/>
      <c r="G60" s="29"/>
      <c r="H60" s="29"/>
      <c r="I60" s="29"/>
    </row>
    <row r="61" spans="2:9">
      <c r="B61" s="30" t="s">
        <v>142</v>
      </c>
      <c r="C61" s="31" t="e">
        <f ca="1">CONCATENATE(E61,F61,G61)</f>
        <v>#N/A</v>
      </c>
      <c r="E61" s="21" t="s">
        <v>143</v>
      </c>
      <c r="F61" s="29" t="e">
        <f ca="1">UPPER(VLOOKUP(CONCATENATE(Analisi!$A$6,Analisi!$A$7),MAT,4,FALSE))</f>
        <v>#N/A</v>
      </c>
      <c r="G61" s="21" t="s">
        <v>118</v>
      </c>
      <c r="H61" s="29"/>
      <c r="I61" s="29"/>
    </row>
    <row r="62" spans="2:9">
      <c r="B62" s="30" t="s">
        <v>144</v>
      </c>
      <c r="C62" s="31" t="e">
        <f ca="1">CONCATENATE(E62,F62,G62)</f>
        <v>#N/A</v>
      </c>
      <c r="E62" s="21" t="s">
        <v>145</v>
      </c>
      <c r="F62" s="29" t="e">
        <f ca="1">UPPER(VLOOKUP(CONCATENATE(Analisi!$A$6,Analisi!$A$7),MAT,4,FALSE))</f>
        <v>#N/A</v>
      </c>
      <c r="G62" s="21" t="s">
        <v>118</v>
      </c>
      <c r="H62" s="29"/>
      <c r="I62" s="29"/>
    </row>
    <row r="63" spans="2:9">
      <c r="B63" s="30" t="s">
        <v>146</v>
      </c>
      <c r="C63" s="31" t="e">
        <f ca="1">CONCATENATE(E63,F63,G63)</f>
        <v>#N/A</v>
      </c>
      <c r="E63" s="29" t="s">
        <v>147</v>
      </c>
      <c r="F63" s="29" t="e">
        <f ca="1">UPPER(VLOOKUP(CONCATENATE(Analisi!$A$6,Analisi!$A$7),MAT,4,FALSE))</f>
        <v>#N/A</v>
      </c>
      <c r="G63" s="29" t="s">
        <v>118</v>
      </c>
      <c r="H63" s="29"/>
      <c r="I63" s="29"/>
    </row>
    <row r="64" spans="2:9">
      <c r="B64" s="30" t="s">
        <v>148</v>
      </c>
      <c r="C64" s="31" t="e">
        <f t="shared" ref="C64:C78" ca="1" si="2">CONCATENATE(E64,F64,G64)</f>
        <v>#N/A</v>
      </c>
      <c r="E64" s="29" t="s">
        <v>149</v>
      </c>
      <c r="F64" s="29" t="e">
        <f ca="1">UPPER(VLOOKUP(CONCATENATE(Analisi!$A$6,Analisi!$A$7),MAT,4,FALSE))</f>
        <v>#N/A</v>
      </c>
      <c r="G64" s="29" t="s">
        <v>118</v>
      </c>
      <c r="H64" s="29"/>
      <c r="I64" s="29"/>
    </row>
    <row r="65" spans="2:9" ht="56.1">
      <c r="B65" s="30" t="s">
        <v>150</v>
      </c>
      <c r="C65" s="31" t="str">
        <f t="shared" ca="1" si="2"/>
        <v>RINFORZO E CONSOLIDAMENTO DI VOLTE A BOTTE MEDIANTE PLACCAGGIO ESTRADOSSALE CON RETE IN FIBRA DI VETRO ALCALI-RESISTENTE (315 G/MQ)  E GEOMALTA A BASE DI PURA CALCE IDRAULICA NATURALE</v>
      </c>
      <c r="E65" s="29" t="s">
        <v>147</v>
      </c>
      <c r="F65" s="29" t="str">
        <f ca="1">UPPER(VLOOKUP(Analisi!$A$7,MAT,4,FALSE))</f>
        <v xml:space="preserve">RETE IN FIBRA DI VETRO ALCALI-RESISTENTE (315 G/MQ) </v>
      </c>
      <c r="G65" s="29" t="s">
        <v>118</v>
      </c>
      <c r="H65" s="29"/>
      <c r="I65" s="29"/>
    </row>
    <row r="66" spans="2:9" ht="56.1">
      <c r="B66" s="30" t="s">
        <v>151</v>
      </c>
      <c r="C66" s="31" t="str">
        <f t="shared" ca="1" si="2"/>
        <v>RINFORZO E CONSOLIDAMENTO DI VOLTE A BOTTE MEDIANTE PLACCAGGIO INTRADOSSALE CON RETE IN FIBRA DI VETRO ALCALI-RESISTENTE (315 G/MQ)  E GEOMALTA A BASE DI PURA CALCE IDRAULICA NATURALE</v>
      </c>
      <c r="E66" s="21" t="s">
        <v>149</v>
      </c>
      <c r="F66" s="29" t="str">
        <f ca="1">UPPER(VLOOKUP(Analisi!$A$7,MAT,4,FALSE))</f>
        <v xml:space="preserve">RETE IN FIBRA DI VETRO ALCALI-RESISTENTE (315 G/MQ) </v>
      </c>
      <c r="G66" s="21" t="s">
        <v>118</v>
      </c>
      <c r="H66" s="29"/>
      <c r="I66" s="29"/>
    </row>
    <row r="67" spans="2:9">
      <c r="B67" s="30" t="s">
        <v>152</v>
      </c>
      <c r="C67" s="31" t="e">
        <f t="shared" ca="1" si="2"/>
        <v>#N/A</v>
      </c>
      <c r="E67" s="21" t="s">
        <v>153</v>
      </c>
      <c r="F67" s="29" t="e">
        <f ca="1">UPPER(VLOOKUP(CONCATENATE(Analisi!$A$6,Analisi!$A$7),MAT,4,FALSE))</f>
        <v>#N/A</v>
      </c>
      <c r="G67" s="21" t="s">
        <v>118</v>
      </c>
      <c r="H67" s="29"/>
      <c r="I67" s="29"/>
    </row>
    <row r="68" spans="2:9">
      <c r="B68" s="22" t="s">
        <v>154</v>
      </c>
      <c r="C68" s="31" t="e">
        <f t="shared" ca="1" si="2"/>
        <v>#N/A</v>
      </c>
      <c r="E68" s="21" t="s">
        <v>155</v>
      </c>
      <c r="F68" s="29" t="e">
        <f ca="1">UPPER(VLOOKUP(CONCATENATE(Analisi!$A$6,Analisi!$A$7),MAT,4,FALSE))</f>
        <v>#N/A</v>
      </c>
      <c r="G68" s="21" t="s">
        <v>118</v>
      </c>
      <c r="H68" s="29"/>
      <c r="I68" s="29"/>
    </row>
    <row r="69" spans="2:9" ht="56.1">
      <c r="B69" s="30" t="s">
        <v>156</v>
      </c>
      <c r="C69" s="31" t="str">
        <f t="shared" ca="1" si="2"/>
        <v>RINFORZO E CONSOLIDAMENTO DI VOLTE A CROCIERA MEDIANTE PLACCAGGIO ESTRADOSSALE CON RETE IN FIBRA DI VETRO ALCALI-RESISTENTE (315 G/MQ)  E GEOMALTA A BASE DI PURA CALCE IDRAULICA NATURALE</v>
      </c>
      <c r="E69" s="21" t="s">
        <v>153</v>
      </c>
      <c r="F69" s="29" t="str">
        <f ca="1">UPPER(VLOOKUP(Analisi!$A$7,MAT,4,FALSE))</f>
        <v xml:space="preserve">RETE IN FIBRA DI VETRO ALCALI-RESISTENTE (315 G/MQ) </v>
      </c>
      <c r="G69" s="21" t="s">
        <v>118</v>
      </c>
      <c r="H69" s="29"/>
      <c r="I69" s="29"/>
    </row>
    <row r="70" spans="2:9" ht="56.1">
      <c r="B70" s="30" t="s">
        <v>157</v>
      </c>
      <c r="C70" s="31" t="str">
        <f t="shared" ca="1" si="2"/>
        <v>RINFORZO E CONSOLIDAMENTO DI VOLTE A CROCIERA MEDIANTE PLACCAGGIO INTRADOSSALE CON RETE IN FIBRA DI VETRO ALCALI-RESISTENTE (315 G/MQ)  E GEOMALTA A BASE DI PURA CALCE IDRAULICA NATURALE</v>
      </c>
      <c r="E70" s="21" t="s">
        <v>155</v>
      </c>
      <c r="F70" s="29" t="str">
        <f ca="1">UPPER(VLOOKUP(Analisi!$A$7,MAT,4,FALSE))</f>
        <v xml:space="preserve">RETE IN FIBRA DI VETRO ALCALI-RESISTENTE (315 G/MQ) </v>
      </c>
      <c r="G70" s="21" t="s">
        <v>118</v>
      </c>
      <c r="H70" s="29"/>
      <c r="I70" s="29"/>
    </row>
    <row r="71" spans="2:9">
      <c r="B71" s="30" t="s">
        <v>158</v>
      </c>
      <c r="C71" s="31" t="e">
        <f t="shared" ca="1" si="2"/>
        <v>#N/A</v>
      </c>
      <c r="E71" s="21" t="s">
        <v>159</v>
      </c>
      <c r="F71" s="29" t="e">
        <f ca="1">UPPER(VLOOKUP(CONCATENATE(Analisi!$A$6,Analisi!$A$7),MAT,4,FALSE))</f>
        <v>#N/A</v>
      </c>
      <c r="G71" s="21" t="s">
        <v>118</v>
      </c>
      <c r="H71" s="29"/>
      <c r="I71" s="29"/>
    </row>
    <row r="72" spans="2:9">
      <c r="B72" s="30" t="s">
        <v>160</v>
      </c>
      <c r="C72" s="31" t="e">
        <f t="shared" ca="1" si="2"/>
        <v>#N/A</v>
      </c>
      <c r="E72" s="21" t="s">
        <v>161</v>
      </c>
      <c r="F72" s="29" t="e">
        <f ca="1">UPPER(VLOOKUP(CONCATENATE(Analisi!$A$6,Analisi!$A$7),MAT,4,FALSE))</f>
        <v>#N/A</v>
      </c>
      <c r="G72" s="21" t="s">
        <v>118</v>
      </c>
      <c r="H72" s="29"/>
      <c r="I72" s="29"/>
    </row>
    <row r="73" spans="2:9" ht="56.1">
      <c r="B73" s="30" t="s">
        <v>162</v>
      </c>
      <c r="C73" s="31" t="str">
        <f t="shared" ca="1" si="2"/>
        <v>RINFORZO E CONSOLIDAMENTO DI VOLTE A PADIGLIONE MEDIANTE PLACCAGGIO ESTRADOSSALE CON RETE IN FIBRA DI VETRO ALCALI-RESISTENTE (315 G/MQ)  E GEOMALTA A BASE DI PURA CALCE IDRAULICA NATURALE</v>
      </c>
      <c r="E73" s="21" t="s">
        <v>159</v>
      </c>
      <c r="F73" s="29" t="str">
        <f ca="1">UPPER(VLOOKUP(Analisi!$A$7,MAT,4,FALSE))</f>
        <v xml:space="preserve">RETE IN FIBRA DI VETRO ALCALI-RESISTENTE (315 G/MQ) </v>
      </c>
      <c r="G73" s="21" t="s">
        <v>118</v>
      </c>
      <c r="H73" s="29"/>
      <c r="I73" s="29"/>
    </row>
    <row r="74" spans="2:9" ht="56.1">
      <c r="B74" s="30" t="s">
        <v>163</v>
      </c>
      <c r="C74" s="31" t="str">
        <f t="shared" ca="1" si="2"/>
        <v>RINFORZO E CONSOLIDAMENTO DI VOLTE A PADIGLIONE MEDIANTE PLACCAGGIO INTRADOSSALE CON RETE IN FIBRA DI VETRO ALCALI-RESISTENTE (315 G/MQ)  E GEOMALTA A BASE DI PURA CALCE IDRAULICA NATURALE</v>
      </c>
      <c r="E74" s="21" t="s">
        <v>161</v>
      </c>
      <c r="F74" s="29" t="str">
        <f ca="1">UPPER(VLOOKUP(Analisi!$A$7,MAT,4,FALSE))</f>
        <v xml:space="preserve">RETE IN FIBRA DI VETRO ALCALI-RESISTENTE (315 G/MQ) </v>
      </c>
      <c r="G74" s="21" t="s">
        <v>118</v>
      </c>
      <c r="H74" s="29"/>
      <c r="I74" s="29"/>
    </row>
    <row r="75" spans="2:9">
      <c r="B75" s="30" t="s">
        <v>164</v>
      </c>
      <c r="C75" s="31" t="e">
        <f t="shared" ca="1" si="2"/>
        <v>#N/A</v>
      </c>
      <c r="E75" s="21" t="s">
        <v>165</v>
      </c>
      <c r="F75" s="29" t="e">
        <f ca="1">UPPER(VLOOKUP(CONCATENATE(Analisi!$A$6,Analisi!$A$7),MAT,4,FALSE))</f>
        <v>#N/A</v>
      </c>
      <c r="G75" s="21" t="s">
        <v>118</v>
      </c>
      <c r="H75" s="29"/>
      <c r="I75" s="29"/>
    </row>
    <row r="76" spans="2:9">
      <c r="B76" s="30" t="s">
        <v>166</v>
      </c>
      <c r="C76" s="31" t="e">
        <f t="shared" ca="1" si="2"/>
        <v>#N/A</v>
      </c>
      <c r="E76" s="21" t="s">
        <v>167</v>
      </c>
      <c r="F76" s="29" t="e">
        <f ca="1">UPPER(VLOOKUP(CONCATENATE(Analisi!$A$6,Analisi!$A$7),MAT,4,FALSE))</f>
        <v>#N/A</v>
      </c>
      <c r="G76" s="21" t="s">
        <v>118</v>
      </c>
      <c r="H76" s="29"/>
      <c r="I76" s="29"/>
    </row>
    <row r="77" spans="2:9" ht="56.1">
      <c r="B77" s="30" t="s">
        <v>168</v>
      </c>
      <c r="C77" s="31" t="str">
        <f t="shared" ca="1" si="2"/>
        <v>RINFORZO E CONSOLIDAMENTO DI CUPOLE MEDIANTE PLACCAGGIO ESTRADOSSALE CON RETE IN FIBRA DI VETRO ALCALI-RESISTENTE (315 G/MQ)  E GEOMALTA A BASE DI PURA CALCE IDRAULICA NATURALE</v>
      </c>
      <c r="E77" s="21" t="s">
        <v>165</v>
      </c>
      <c r="F77" s="29" t="str">
        <f ca="1">UPPER(VLOOKUP(Analisi!$A$7,MAT,4,FALSE))</f>
        <v xml:space="preserve">RETE IN FIBRA DI VETRO ALCALI-RESISTENTE (315 G/MQ) </v>
      </c>
      <c r="G77" s="21" t="s">
        <v>118</v>
      </c>
      <c r="H77" s="29"/>
      <c r="I77" s="29"/>
    </row>
    <row r="78" spans="2:9" ht="56.45" thickBot="1">
      <c r="B78" s="34" t="s">
        <v>169</v>
      </c>
      <c r="C78" s="31" t="str">
        <f t="shared" ca="1" si="2"/>
        <v>RINFORZO E CONSOLIDAMENTO DI CUPOLE MEDIANTE PLACCAGGIO INTRADOSSALE CON RETE IN FIBRA DI VETRO ALCALI-RESISTENTE (315 G/MQ)  E GEOMALTA A BASE DI PURA CALCE IDRAULICA NATURALE</v>
      </c>
      <c r="E78" s="21" t="s">
        <v>167</v>
      </c>
      <c r="F78" s="29" t="str">
        <f ca="1">UPPER(VLOOKUP(Analisi!$A$7,MAT,4,FALSE))</f>
        <v xml:space="preserve">RETE IN FIBRA DI VETRO ALCALI-RESISTENTE (315 G/MQ) </v>
      </c>
      <c r="G78" s="21" t="s">
        <v>118</v>
      </c>
      <c r="H78" s="29"/>
      <c r="I78" s="29"/>
    </row>
    <row r="79" spans="2:9">
      <c r="B79" s="35"/>
      <c r="C79" s="36"/>
    </row>
    <row r="80" spans="2:9">
      <c r="C80" s="37"/>
      <c r="E80" s="38"/>
      <c r="F80" s="38"/>
      <c r="G80" s="38"/>
      <c r="H80" s="38"/>
      <c r="I80" s="38"/>
    </row>
    <row r="81" spans="3: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45"/>
  <cols>
    <col min="1" max="1" width="4.85546875" customWidth="1"/>
    <col min="2" max="2" width="19.5703125" customWidth="1"/>
    <col min="4" max="4" width="20.5703125" customWidth="1"/>
    <col min="5" max="5" width="49.140625" customWidth="1"/>
    <col min="6" max="6" width="15.140625" bestFit="1" customWidth="1"/>
    <col min="7" max="7" width="13" bestFit="1" customWidth="1"/>
  </cols>
  <sheetData>
    <row r="2" spans="2:9">
      <c r="B2" s="39" t="s">
        <v>170</v>
      </c>
      <c r="C2" s="39" t="s">
        <v>171</v>
      </c>
      <c r="D2" s="39" t="s">
        <v>172</v>
      </c>
      <c r="E2" s="39" t="s">
        <v>173</v>
      </c>
      <c r="F2" s="39" t="s">
        <v>174</v>
      </c>
    </row>
    <row r="3" spans="2:9" ht="63.6">
      <c r="B3" s="21" t="s">
        <v>175</v>
      </c>
      <c r="C3" s="21" t="s">
        <v>176</v>
      </c>
      <c r="D3" s="21" t="s">
        <v>177</v>
      </c>
      <c r="E3" s="19" t="s">
        <v>178</v>
      </c>
      <c r="F3" s="178" t="s">
        <v>179</v>
      </c>
    </row>
    <row r="4" spans="2:9" ht="63.6">
      <c r="B4" s="21" t="s">
        <v>175</v>
      </c>
      <c r="C4" s="21" t="s">
        <v>176</v>
      </c>
      <c r="D4" s="21" t="s">
        <v>180</v>
      </c>
      <c r="E4" s="19" t="s">
        <v>181</v>
      </c>
      <c r="F4" s="178" t="s">
        <v>179</v>
      </c>
    </row>
    <row r="5" spans="2:9" ht="63.6">
      <c r="B5" s="21" t="s">
        <v>175</v>
      </c>
      <c r="C5" s="21" t="s">
        <v>176</v>
      </c>
      <c r="D5" s="21" t="s">
        <v>182</v>
      </c>
      <c r="E5" s="19" t="s">
        <v>183</v>
      </c>
      <c r="F5" s="178" t="s">
        <v>179</v>
      </c>
    </row>
    <row r="6" spans="2:9" ht="75.95">
      <c r="B6" s="21" t="s">
        <v>184</v>
      </c>
      <c r="C6" s="21" t="s">
        <v>176</v>
      </c>
      <c r="D6" s="21" t="s">
        <v>185</v>
      </c>
      <c r="E6" s="19" t="s">
        <v>186</v>
      </c>
      <c r="F6" s="74" t="s">
        <v>187</v>
      </c>
    </row>
    <row r="7" spans="2:9" ht="75.95">
      <c r="B7" s="21" t="s">
        <v>184</v>
      </c>
      <c r="C7" s="21" t="s">
        <v>176</v>
      </c>
      <c r="D7" s="21" t="s">
        <v>188</v>
      </c>
      <c r="E7" s="19" t="s">
        <v>189</v>
      </c>
      <c r="F7" s="74" t="s">
        <v>187</v>
      </c>
    </row>
    <row r="8" spans="2:9" ht="63.6">
      <c r="B8" s="21" t="s">
        <v>184</v>
      </c>
      <c r="C8" s="21" t="s">
        <v>190</v>
      </c>
      <c r="D8" s="21" t="s">
        <v>185</v>
      </c>
      <c r="E8" s="19" t="s">
        <v>191</v>
      </c>
      <c r="F8" s="74" t="s">
        <v>187</v>
      </c>
    </row>
    <row r="9" spans="2:9" ht="63.6">
      <c r="B9" s="21" t="s">
        <v>184</v>
      </c>
      <c r="C9" s="21" t="s">
        <v>190</v>
      </c>
      <c r="D9" s="21" t="s">
        <v>188</v>
      </c>
      <c r="E9" s="19" t="s">
        <v>192</v>
      </c>
      <c r="F9" s="74" t="s">
        <v>187</v>
      </c>
    </row>
    <row r="10" spans="2:9" ht="43.5">
      <c r="B10" s="21" t="s">
        <v>193</v>
      </c>
      <c r="C10" s="21" t="s">
        <v>190</v>
      </c>
      <c r="D10" s="18" t="s">
        <v>194</v>
      </c>
      <c r="E10" s="20" t="s">
        <v>195</v>
      </c>
      <c r="F10" s="74" t="s">
        <v>196</v>
      </c>
    </row>
    <row r="11" spans="2:9" ht="43.5">
      <c r="B11" s="21" t="s">
        <v>193</v>
      </c>
      <c r="C11" s="21" t="s">
        <v>190</v>
      </c>
      <c r="D11" s="18" t="s">
        <v>197</v>
      </c>
      <c r="E11" s="20" t="s">
        <v>198</v>
      </c>
      <c r="F11" s="74" t="s">
        <v>196</v>
      </c>
    </row>
    <row r="12" spans="2:9" ht="43.5">
      <c r="B12" s="21" t="s">
        <v>193</v>
      </c>
      <c r="C12" s="21" t="s">
        <v>190</v>
      </c>
      <c r="D12" s="18" t="s">
        <v>199</v>
      </c>
      <c r="E12" s="20" t="s">
        <v>200</v>
      </c>
      <c r="F12" s="74" t="s">
        <v>196</v>
      </c>
    </row>
    <row r="13" spans="2:9" ht="43.5">
      <c r="B13" s="21" t="s">
        <v>193</v>
      </c>
      <c r="C13" s="21" t="s">
        <v>190</v>
      </c>
      <c r="D13" s="18" t="s">
        <v>201</v>
      </c>
      <c r="E13" s="20" t="s">
        <v>202</v>
      </c>
      <c r="F13" s="74" t="s">
        <v>196</v>
      </c>
    </row>
    <row r="14" spans="2:9" ht="29.1">
      <c r="B14" s="21" t="s">
        <v>184</v>
      </c>
      <c r="C14" s="18" t="s">
        <v>194</v>
      </c>
      <c r="D14" s="18" t="s">
        <v>203</v>
      </c>
      <c r="E14" s="20" t="s">
        <v>204</v>
      </c>
      <c r="F14" s="74" t="s">
        <v>205</v>
      </c>
    </row>
    <row r="15" spans="2:9" ht="29.1">
      <c r="B15" s="21" t="s">
        <v>184</v>
      </c>
      <c r="C15" s="18" t="s">
        <v>197</v>
      </c>
      <c r="D15" s="18" t="s">
        <v>203</v>
      </c>
      <c r="E15" s="20" t="s">
        <v>206</v>
      </c>
      <c r="F15" s="74" t="s">
        <v>205</v>
      </c>
    </row>
    <row r="16" spans="2:9" ht="116.1">
      <c r="B16" s="131" t="s">
        <v>207</v>
      </c>
      <c r="C16" s="131"/>
      <c r="D16" s="149" t="s">
        <v>208</v>
      </c>
      <c r="E16" s="139" t="s">
        <v>209</v>
      </c>
      <c r="F16" s="74" t="s">
        <v>210</v>
      </c>
      <c r="G16" s="74" t="s">
        <v>211</v>
      </c>
      <c r="H16" s="232">
        <v>6.5000000000000002E-2</v>
      </c>
      <c r="I16" s="233" t="s">
        <v>212</v>
      </c>
    </row>
    <row r="17" spans="2:9" ht="116.1">
      <c r="B17" s="131" t="s">
        <v>213</v>
      </c>
      <c r="D17" s="149" t="s">
        <v>214</v>
      </c>
      <c r="E17" s="139" t="s">
        <v>215</v>
      </c>
      <c r="F17" s="74" t="s">
        <v>210</v>
      </c>
      <c r="G17" t="s">
        <v>211</v>
      </c>
      <c r="H17" s="232">
        <v>6.5000000000000002E-2</v>
      </c>
      <c r="I17" s="233" t="s">
        <v>212</v>
      </c>
    </row>
    <row r="18" spans="2:9">
      <c r="B18" s="310" t="s">
        <v>216</v>
      </c>
      <c r="C18" s="311"/>
      <c r="D18" s="18"/>
      <c r="E18" s="193"/>
      <c r="F18" s="21" t="s">
        <v>217</v>
      </c>
    </row>
    <row r="19" spans="2:9" ht="116.1">
      <c r="B19" s="131" t="s">
        <v>218</v>
      </c>
      <c r="D19" s="149" t="s">
        <v>219</v>
      </c>
      <c r="E19" s="139" t="s">
        <v>220</v>
      </c>
      <c r="F19" s="227" t="s">
        <v>210</v>
      </c>
      <c r="G19" t="s">
        <v>221</v>
      </c>
      <c r="H19" s="232">
        <v>3.5000000000000003E-2</v>
      </c>
      <c r="I19" s="233" t="s">
        <v>222</v>
      </c>
    </row>
    <row r="20" spans="2:9" ht="116.1">
      <c r="B20" s="131" t="s">
        <v>223</v>
      </c>
      <c r="D20" s="149" t="s">
        <v>208</v>
      </c>
      <c r="E20" s="139" t="s">
        <v>224</v>
      </c>
      <c r="F20" s="227" t="s">
        <v>210</v>
      </c>
      <c r="G20" t="s">
        <v>221</v>
      </c>
      <c r="H20" s="232">
        <v>3.5000000000000003E-2</v>
      </c>
      <c r="I20" s="233" t="s">
        <v>222</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45"/>
  <cols>
    <col min="1" max="1" width="21.28515625" customWidth="1"/>
    <col min="2" max="2" width="36.28515625" customWidth="1"/>
    <col min="3" max="3" width="48.42578125" customWidth="1"/>
    <col min="4" max="4" width="22.5703125" customWidth="1"/>
    <col min="5" max="5" width="9.42578125" bestFit="1" customWidth="1"/>
    <col min="6" max="6" width="11.7109375" bestFit="1" customWidth="1"/>
    <col min="9" max="9" width="36.140625" customWidth="1"/>
  </cols>
  <sheetData>
    <row r="1" spans="1:9">
      <c r="B1">
        <v>2</v>
      </c>
      <c r="C1">
        <v>3</v>
      </c>
      <c r="D1">
        <v>4</v>
      </c>
      <c r="E1">
        <v>5</v>
      </c>
      <c r="F1">
        <v>6</v>
      </c>
      <c r="G1">
        <v>7</v>
      </c>
      <c r="H1">
        <v>8</v>
      </c>
    </row>
    <row r="2" spans="1:9">
      <c r="A2" s="41" t="s">
        <v>225</v>
      </c>
      <c r="B2" s="41" t="s">
        <v>226</v>
      </c>
      <c r="C2" s="41" t="s">
        <v>227</v>
      </c>
      <c r="D2" s="41" t="s">
        <v>228</v>
      </c>
      <c r="E2" s="41" t="s">
        <v>229</v>
      </c>
      <c r="F2" s="41" t="s">
        <v>230</v>
      </c>
      <c r="G2" s="41" t="s">
        <v>231</v>
      </c>
      <c r="H2" s="41" t="s">
        <v>232</v>
      </c>
      <c r="I2" s="18"/>
    </row>
    <row r="3" spans="1:9" ht="63.6">
      <c r="A3" s="21" t="s">
        <v>177</v>
      </c>
      <c r="B3" s="19" t="s">
        <v>233</v>
      </c>
      <c r="C3" s="19" t="s">
        <v>234</v>
      </c>
      <c r="D3" s="19" t="s">
        <v>235</v>
      </c>
      <c r="E3" s="20" t="s">
        <v>236</v>
      </c>
      <c r="F3" s="18"/>
      <c r="G3" s="18">
        <v>0.2</v>
      </c>
      <c r="H3" s="18">
        <v>0.2</v>
      </c>
      <c r="I3" s="18"/>
    </row>
    <row r="4" spans="1:9" ht="63.6">
      <c r="A4" s="21" t="s">
        <v>180</v>
      </c>
      <c r="B4" s="19" t="s">
        <v>237</v>
      </c>
      <c r="C4" s="19" t="s">
        <v>238</v>
      </c>
      <c r="D4" s="20" t="s">
        <v>239</v>
      </c>
      <c r="E4" s="20" t="s">
        <v>240</v>
      </c>
      <c r="F4" s="18"/>
      <c r="G4" s="18">
        <v>0.4</v>
      </c>
      <c r="H4" s="18">
        <v>0.4</v>
      </c>
      <c r="I4" s="18"/>
    </row>
    <row r="5" spans="1:9" ht="51">
      <c r="A5" s="21" t="s">
        <v>182</v>
      </c>
      <c r="B5" s="19" t="s">
        <v>241</v>
      </c>
      <c r="C5" s="19" t="s">
        <v>242</v>
      </c>
      <c r="D5" s="20" t="s">
        <v>243</v>
      </c>
      <c r="E5" s="19" t="s">
        <v>244</v>
      </c>
      <c r="F5" s="18"/>
      <c r="G5" s="18">
        <v>0.25</v>
      </c>
      <c r="H5" s="18">
        <v>0.25</v>
      </c>
      <c r="I5" s="18"/>
    </row>
    <row r="6" spans="1:9" ht="75.95">
      <c r="A6" s="21" t="s">
        <v>245</v>
      </c>
      <c r="B6" s="19" t="s">
        <v>246</v>
      </c>
      <c r="C6" s="19" t="s">
        <v>247</v>
      </c>
      <c r="D6" s="20" t="s">
        <v>248</v>
      </c>
      <c r="E6" s="18"/>
      <c r="F6" s="18">
        <v>14</v>
      </c>
      <c r="G6" s="18"/>
      <c r="H6" s="18"/>
      <c r="I6" s="18"/>
    </row>
    <row r="7" spans="1:9" ht="75.95">
      <c r="A7" s="21" t="s">
        <v>185</v>
      </c>
      <c r="B7" s="18"/>
      <c r="C7" s="19" t="s">
        <v>249</v>
      </c>
      <c r="D7" s="19" t="s">
        <v>250</v>
      </c>
      <c r="E7" s="21" t="s">
        <v>251</v>
      </c>
      <c r="F7" s="18"/>
      <c r="G7" s="18">
        <v>0.67</v>
      </c>
      <c r="H7" s="18">
        <f>G7*0.3</f>
        <v>0.20100000000000001</v>
      </c>
      <c r="I7" s="18"/>
    </row>
    <row r="8" spans="1:9" ht="75.95">
      <c r="A8" s="21" t="s">
        <v>188</v>
      </c>
      <c r="B8" s="18"/>
      <c r="C8" s="19" t="s">
        <v>252</v>
      </c>
      <c r="D8" s="19" t="s">
        <v>253</v>
      </c>
      <c r="E8" s="21" t="s">
        <v>254</v>
      </c>
      <c r="F8" s="18"/>
      <c r="G8" s="18">
        <v>1.2</v>
      </c>
      <c r="H8" s="18">
        <f>G8*0.3</f>
        <v>0.36</v>
      </c>
      <c r="I8" s="18"/>
    </row>
    <row r="9" spans="1:9" ht="75.95">
      <c r="A9" s="21" t="s">
        <v>255</v>
      </c>
      <c r="B9" s="18"/>
      <c r="C9" s="19" t="s">
        <v>256</v>
      </c>
      <c r="D9" s="19" t="s">
        <v>257</v>
      </c>
      <c r="E9" s="21" t="s">
        <v>258</v>
      </c>
      <c r="F9" s="18"/>
      <c r="G9" s="18">
        <v>2</v>
      </c>
      <c r="H9" s="18">
        <f>G9*0.3</f>
        <v>0.6</v>
      </c>
      <c r="I9" s="18"/>
    </row>
    <row r="10" spans="1:9" ht="75.95">
      <c r="A10" s="21" t="s">
        <v>259</v>
      </c>
      <c r="B10" s="18"/>
      <c r="C10" s="19" t="s">
        <v>260</v>
      </c>
      <c r="D10" s="19" t="s">
        <v>261</v>
      </c>
      <c r="E10" s="21" t="s">
        <v>262</v>
      </c>
      <c r="F10" s="18"/>
      <c r="G10" s="18">
        <v>3.3</v>
      </c>
      <c r="H10" s="18">
        <f>G10*0.3</f>
        <v>0.98999999999999988</v>
      </c>
      <c r="I10" s="18"/>
    </row>
    <row r="11" spans="1:9" ht="188.45">
      <c r="A11" s="21" t="s">
        <v>263</v>
      </c>
      <c r="B11" s="19" t="s">
        <v>264</v>
      </c>
      <c r="C11" s="19" t="s">
        <v>265</v>
      </c>
      <c r="D11" s="20" t="s">
        <v>266</v>
      </c>
      <c r="E11" s="18"/>
      <c r="F11" s="18">
        <v>17</v>
      </c>
      <c r="G11" s="18"/>
      <c r="H11" s="18"/>
      <c r="I11" s="19" t="s">
        <v>267</v>
      </c>
    </row>
    <row r="12" spans="1:9" ht="38.450000000000003">
      <c r="A12" s="21" t="s">
        <v>268</v>
      </c>
      <c r="B12" s="19" t="s">
        <v>269</v>
      </c>
      <c r="C12" s="19" t="s">
        <v>270</v>
      </c>
      <c r="D12" s="19" t="s">
        <v>271</v>
      </c>
      <c r="E12" s="18"/>
      <c r="F12" s="18"/>
      <c r="G12" s="18"/>
      <c r="H12" s="18"/>
      <c r="I12" s="18"/>
    </row>
    <row r="13" spans="1:9" ht="51">
      <c r="A13" s="21" t="s">
        <v>272</v>
      </c>
      <c r="B13" s="19" t="s">
        <v>273</v>
      </c>
      <c r="C13" s="19" t="s">
        <v>274</v>
      </c>
      <c r="D13" s="19" t="s">
        <v>275</v>
      </c>
      <c r="E13" s="21" t="s">
        <v>276</v>
      </c>
      <c r="F13" s="18"/>
      <c r="G13" s="18">
        <v>0.12</v>
      </c>
      <c r="H13" s="18">
        <v>0.12</v>
      </c>
      <c r="I13" s="18"/>
    </row>
    <row r="14" spans="1:9" ht="51">
      <c r="A14" s="18" t="s">
        <v>277</v>
      </c>
      <c r="B14" s="20" t="s">
        <v>278</v>
      </c>
      <c r="C14" s="19" t="s">
        <v>279</v>
      </c>
      <c r="D14" s="18"/>
      <c r="E14" s="18"/>
      <c r="F14" s="18"/>
      <c r="G14" s="18"/>
      <c r="H14" s="18"/>
      <c r="I14" s="20" t="s">
        <v>280</v>
      </c>
    </row>
    <row r="15" spans="1:9" ht="51">
      <c r="A15" s="18" t="s">
        <v>281</v>
      </c>
      <c r="B15" s="20" t="s">
        <v>278</v>
      </c>
      <c r="C15" s="19" t="s">
        <v>282</v>
      </c>
      <c r="D15" s="18"/>
      <c r="E15" s="18"/>
      <c r="F15" s="18"/>
      <c r="G15" s="18"/>
      <c r="H15" s="18"/>
      <c r="I15" s="20" t="s">
        <v>280</v>
      </c>
    </row>
    <row r="16" spans="1:9" ht="51">
      <c r="A16" s="18" t="s">
        <v>283</v>
      </c>
      <c r="B16" s="20" t="s">
        <v>278</v>
      </c>
      <c r="C16" s="19" t="s">
        <v>284</v>
      </c>
      <c r="D16" s="18"/>
      <c r="E16" s="18"/>
      <c r="F16" s="18"/>
      <c r="G16" s="18"/>
      <c r="H16" s="18"/>
      <c r="I16" s="20" t="s">
        <v>280</v>
      </c>
    </row>
    <row r="17" spans="1:9" ht="51">
      <c r="A17" s="18" t="s">
        <v>285</v>
      </c>
      <c r="B17" s="20" t="s">
        <v>286</v>
      </c>
      <c r="C17" s="19" t="s">
        <v>279</v>
      </c>
      <c r="D17" s="18"/>
      <c r="E17" s="18"/>
      <c r="F17" s="18"/>
      <c r="G17" s="18"/>
      <c r="H17" s="18"/>
      <c r="I17" s="20" t="s">
        <v>287</v>
      </c>
    </row>
    <row r="18" spans="1:9" ht="51">
      <c r="A18" s="18" t="s">
        <v>288</v>
      </c>
      <c r="B18" s="20" t="s">
        <v>286</v>
      </c>
      <c r="C18" s="19" t="s">
        <v>282</v>
      </c>
      <c r="D18" s="18"/>
      <c r="E18" s="18"/>
      <c r="F18" s="18"/>
      <c r="G18" s="18"/>
      <c r="H18" s="18"/>
      <c r="I18" s="20" t="s">
        <v>287</v>
      </c>
    </row>
    <row r="19" spans="1:9" ht="51">
      <c r="A19" s="18" t="s">
        <v>289</v>
      </c>
      <c r="B19" s="20" t="s">
        <v>286</v>
      </c>
      <c r="C19" s="19" t="s">
        <v>284</v>
      </c>
      <c r="D19" s="18"/>
      <c r="E19" s="18"/>
      <c r="F19" s="18"/>
      <c r="G19" s="18"/>
      <c r="H19" s="18"/>
      <c r="I19" s="20" t="s">
        <v>287</v>
      </c>
    </row>
    <row r="20" spans="1:9" ht="51">
      <c r="A20" s="21" t="s">
        <v>290</v>
      </c>
      <c r="B20" s="19" t="s">
        <v>291</v>
      </c>
      <c r="C20" s="19" t="s">
        <v>292</v>
      </c>
      <c r="D20" s="18"/>
      <c r="E20" s="18"/>
      <c r="F20" s="18"/>
      <c r="G20" s="18"/>
      <c r="H20" s="18"/>
      <c r="I20" s="18"/>
    </row>
    <row r="21" spans="1:9" ht="101.45">
      <c r="A21" s="18" t="s">
        <v>293</v>
      </c>
      <c r="B21" s="20" t="s">
        <v>294</v>
      </c>
      <c r="C21" s="20" t="s">
        <v>295</v>
      </c>
      <c r="D21" s="18" t="s">
        <v>296</v>
      </c>
      <c r="E21" s="18"/>
      <c r="F21" s="18"/>
      <c r="G21" s="18"/>
      <c r="H21" s="18"/>
      <c r="I21" s="19" t="s">
        <v>297</v>
      </c>
    </row>
    <row r="22" spans="1:9" ht="87">
      <c r="A22" s="18" t="s">
        <v>298</v>
      </c>
      <c r="B22" s="20" t="s">
        <v>299</v>
      </c>
      <c r="C22" s="20" t="s">
        <v>300</v>
      </c>
      <c r="D22" s="18"/>
      <c r="E22" s="18"/>
      <c r="F22" s="18"/>
      <c r="G22" s="18"/>
      <c r="H22" s="18"/>
      <c r="I22" s="18"/>
    </row>
    <row r="23" spans="1:9" ht="261">
      <c r="A23" s="18" t="s">
        <v>214</v>
      </c>
      <c r="B23" s="20" t="s">
        <v>301</v>
      </c>
      <c r="C23" s="20" t="s">
        <v>302</v>
      </c>
      <c r="D23" s="18"/>
      <c r="E23" s="18"/>
      <c r="F23" s="18">
        <v>19</v>
      </c>
      <c r="G23" s="18"/>
      <c r="H23" s="18"/>
      <c r="I23" s="18"/>
    </row>
    <row r="24" spans="1:9" ht="51">
      <c r="A24" s="18" t="s">
        <v>211</v>
      </c>
      <c r="B24" s="20" t="s">
        <v>303</v>
      </c>
      <c r="C24" s="19" t="s">
        <v>304</v>
      </c>
      <c r="D24" s="18"/>
      <c r="E24" s="18"/>
      <c r="F24" s="235">
        <v>6.5000000000000002E-2</v>
      </c>
      <c r="G24" s="18"/>
      <c r="H24" s="18"/>
      <c r="I24" s="18"/>
    </row>
    <row r="25" spans="1:9" ht="63.6">
      <c r="A25" s="18" t="s">
        <v>221</v>
      </c>
      <c r="B25" s="20" t="s">
        <v>305</v>
      </c>
      <c r="C25" s="19" t="s">
        <v>306</v>
      </c>
      <c r="D25" s="18"/>
      <c r="E25" s="18"/>
      <c r="F25" s="235">
        <v>3.5000000000000003E-2</v>
      </c>
      <c r="G25" s="18"/>
      <c r="H25" s="18"/>
      <c r="I25" s="18"/>
    </row>
    <row r="26" spans="1:9" ht="261">
      <c r="A26" s="18" t="s">
        <v>208</v>
      </c>
      <c r="B26" s="20" t="s">
        <v>301</v>
      </c>
      <c r="C26" s="20" t="s">
        <v>307</v>
      </c>
      <c r="D26" s="18"/>
      <c r="E26" s="18"/>
      <c r="F26" s="18">
        <v>20</v>
      </c>
      <c r="G26" s="18"/>
      <c r="H26" s="18"/>
      <c r="I26" s="18"/>
    </row>
    <row r="27" spans="1:9" ht="246.6">
      <c r="A27" s="18" t="s">
        <v>219</v>
      </c>
      <c r="B27" s="20" t="s">
        <v>308</v>
      </c>
      <c r="C27" s="20" t="s">
        <v>309</v>
      </c>
      <c r="D27" s="18"/>
      <c r="E27" s="18"/>
      <c r="F27" s="18">
        <v>20</v>
      </c>
      <c r="G27" s="18"/>
      <c r="H27" s="18"/>
      <c r="I27" s="18"/>
    </row>
    <row r="28" spans="1:9" ht="26.1">
      <c r="A28" s="18" t="s">
        <v>310</v>
      </c>
      <c r="B28" s="19" t="s">
        <v>311</v>
      </c>
      <c r="C28" s="19" t="s">
        <v>312</v>
      </c>
      <c r="D28" s="19" t="s">
        <v>313</v>
      </c>
      <c r="E28" s="18"/>
      <c r="F28" s="18"/>
      <c r="G28" s="18"/>
      <c r="H28" s="18"/>
      <c r="I28" s="18"/>
    </row>
    <row r="29" spans="1:9" ht="26.1">
      <c r="A29" s="21" t="s">
        <v>314</v>
      </c>
      <c r="B29" s="19" t="s">
        <v>315</v>
      </c>
      <c r="C29" s="19" t="s">
        <v>316</v>
      </c>
      <c r="D29" s="18"/>
      <c r="E29" s="18"/>
      <c r="F29" s="18"/>
      <c r="G29" s="18"/>
      <c r="H29" s="18"/>
      <c r="I29" s="18"/>
    </row>
    <row r="30" spans="1:9" ht="51">
      <c r="A30" s="21" t="s">
        <v>317</v>
      </c>
      <c r="B30" s="19" t="s">
        <v>318</v>
      </c>
      <c r="C30" s="19" t="s">
        <v>319</v>
      </c>
      <c r="D30" s="18"/>
      <c r="E30" s="18"/>
      <c r="F30" s="18"/>
      <c r="G30" s="18"/>
      <c r="H30" s="18"/>
      <c r="I30" s="18"/>
    </row>
    <row r="31" spans="1:9" ht="38.450000000000003">
      <c r="A31" s="21" t="s">
        <v>320</v>
      </c>
      <c r="B31" s="19" t="s">
        <v>321</v>
      </c>
      <c r="C31" s="19" t="s">
        <v>322</v>
      </c>
      <c r="D31" s="18"/>
      <c r="E31" s="18"/>
      <c r="F31" s="18"/>
      <c r="G31" s="18">
        <v>0.16</v>
      </c>
      <c r="H31" s="18">
        <v>0.16</v>
      </c>
      <c r="I31" s="18"/>
    </row>
    <row r="32" spans="1:9">
      <c r="A32" s="21" t="s">
        <v>323</v>
      </c>
      <c r="B32" s="18"/>
      <c r="C32" s="18"/>
      <c r="D32" s="18"/>
      <c r="E32" s="18"/>
      <c r="F32" s="18"/>
      <c r="G32" s="18">
        <v>80</v>
      </c>
      <c r="H32" s="18"/>
      <c r="I32" s="18"/>
    </row>
    <row r="33" spans="1:9" ht="75.95">
      <c r="A33" s="21" t="s">
        <v>3</v>
      </c>
      <c r="B33" s="19" t="s">
        <v>246</v>
      </c>
      <c r="C33" s="19" t="s">
        <v>324</v>
      </c>
      <c r="D33" s="20" t="s">
        <v>248</v>
      </c>
      <c r="E33" s="18"/>
      <c r="F33" s="18">
        <v>14.5</v>
      </c>
      <c r="G33" s="18"/>
      <c r="H33" s="18"/>
      <c r="I33" s="18"/>
    </row>
    <row r="34" spans="1:9" ht="63.6">
      <c r="A34" s="21" t="s">
        <v>325</v>
      </c>
      <c r="B34" s="18"/>
      <c r="C34" s="19" t="s">
        <v>326</v>
      </c>
      <c r="D34" s="18"/>
      <c r="E34" s="18"/>
      <c r="F34" s="18"/>
      <c r="G34" s="18"/>
      <c r="H34" s="18"/>
      <c r="I34" s="18"/>
    </row>
    <row r="35" spans="1:9" ht="51">
      <c r="A35" s="21" t="s">
        <v>327</v>
      </c>
      <c r="B35" s="19" t="s">
        <v>328</v>
      </c>
      <c r="C35" s="19" t="s">
        <v>329</v>
      </c>
      <c r="D35" s="18"/>
      <c r="E35" s="18"/>
      <c r="F35" s="18"/>
      <c r="G35" s="18"/>
      <c r="H35" s="18"/>
      <c r="I35" s="20" t="s">
        <v>287</v>
      </c>
    </row>
    <row r="36" spans="1:9" ht="51">
      <c r="A36" s="21" t="s">
        <v>330</v>
      </c>
      <c r="B36" s="19" t="s">
        <v>331</v>
      </c>
      <c r="C36" s="19" t="s">
        <v>329</v>
      </c>
      <c r="D36" s="18"/>
      <c r="E36" s="18"/>
      <c r="F36" s="18"/>
      <c r="G36" s="18"/>
      <c r="H36" s="18"/>
      <c r="I36" s="20" t="s">
        <v>280</v>
      </c>
    </row>
    <row r="37" spans="1:9" ht="75.95">
      <c r="A37" s="21" t="s">
        <v>332</v>
      </c>
      <c r="B37" s="19" t="s">
        <v>333</v>
      </c>
      <c r="C37" s="19" t="s">
        <v>334</v>
      </c>
      <c r="D37" s="18"/>
      <c r="E37" s="18"/>
      <c r="F37" s="18">
        <v>1.5</v>
      </c>
      <c r="G37" s="18"/>
      <c r="H37" s="18"/>
      <c r="I37" s="18"/>
    </row>
    <row r="38" spans="1:9" ht="213.6">
      <c r="A38" s="21" t="s">
        <v>335</v>
      </c>
      <c r="B38" s="19" t="s">
        <v>336</v>
      </c>
      <c r="C38" s="19" t="s">
        <v>337</v>
      </c>
      <c r="D38" s="18"/>
      <c r="E38" s="18"/>
      <c r="F38" s="18"/>
      <c r="G38" s="18"/>
      <c r="H38" s="18">
        <v>170</v>
      </c>
      <c r="I38" s="18"/>
    </row>
    <row r="39" spans="1:9" ht="38.450000000000003" customHeight="1">
      <c r="A39" s="21" t="s">
        <v>338</v>
      </c>
      <c r="B39" s="19" t="s">
        <v>339</v>
      </c>
      <c r="C39" s="20" t="s">
        <v>340</v>
      </c>
      <c r="D39" s="18"/>
      <c r="E39" s="18"/>
      <c r="F39" s="18">
        <v>0.7</v>
      </c>
      <c r="G39" s="18"/>
      <c r="H39" s="18"/>
      <c r="I39" s="18"/>
    </row>
    <row r="40" spans="1:9" ht="38.450000000000003" customHeight="1">
      <c r="A40" s="21" t="s">
        <v>341</v>
      </c>
      <c r="B40" s="19" t="s">
        <v>342</v>
      </c>
      <c r="C40" s="20" t="s">
        <v>343</v>
      </c>
      <c r="D40" s="18"/>
      <c r="E40" s="18"/>
      <c r="F40" s="18"/>
      <c r="G40" s="18"/>
      <c r="H40" s="18"/>
      <c r="I40" s="18"/>
    </row>
    <row r="41" spans="1:9" ht="38.450000000000003" customHeight="1">
      <c r="A41" s="21" t="s">
        <v>344</v>
      </c>
      <c r="B41" s="19" t="s">
        <v>345</v>
      </c>
      <c r="C41" s="20" t="s">
        <v>346</v>
      </c>
      <c r="D41" s="18"/>
      <c r="E41" s="18"/>
      <c r="F41" s="18"/>
      <c r="G41" s="18"/>
      <c r="H41" s="18"/>
      <c r="I41" s="18"/>
    </row>
    <row r="42" spans="1:9" ht="38.450000000000003" customHeight="1">
      <c r="A42" s="131" t="s">
        <v>347</v>
      </c>
      <c r="B42" s="19" t="s">
        <v>348</v>
      </c>
      <c r="C42" s="20" t="s">
        <v>349</v>
      </c>
      <c r="D42" s="18"/>
      <c r="E42" s="18"/>
      <c r="F42" s="18"/>
      <c r="G42" s="18"/>
      <c r="H42" s="18"/>
      <c r="I42" s="18"/>
    </row>
    <row r="43" spans="1:9" ht="51">
      <c r="A43" s="21" t="s">
        <v>350</v>
      </c>
      <c r="B43" s="19" t="s">
        <v>351</v>
      </c>
      <c r="C43" s="18"/>
      <c r="D43" s="18"/>
      <c r="E43" s="18"/>
      <c r="F43" s="18"/>
      <c r="G43" s="18"/>
      <c r="H43" s="18"/>
      <c r="I43" s="18"/>
    </row>
    <row r="44" spans="1:9" ht="26.1">
      <c r="A44" s="21" t="s">
        <v>352</v>
      </c>
      <c r="B44" s="19" t="s">
        <v>353</v>
      </c>
      <c r="C44" s="18"/>
      <c r="D44" s="18"/>
      <c r="E44" s="18"/>
      <c r="F44" s="18">
        <v>0.1</v>
      </c>
      <c r="G44" s="18"/>
      <c r="H44" s="18"/>
      <c r="I44" s="18"/>
    </row>
    <row r="45" spans="1:9" ht="101.1">
      <c r="A45" s="21" t="s">
        <v>1</v>
      </c>
      <c r="B45" s="19" t="s">
        <v>354</v>
      </c>
      <c r="C45" s="19" t="s">
        <v>355</v>
      </c>
      <c r="D45" s="20" t="s">
        <v>356</v>
      </c>
      <c r="E45" s="18" t="s">
        <v>357</v>
      </c>
      <c r="F45" s="18">
        <v>1.06</v>
      </c>
      <c r="G45" s="21"/>
      <c r="H45" s="18"/>
      <c r="I45" s="18"/>
    </row>
    <row r="46" spans="1:9" ht="101.1">
      <c r="A46" s="21" t="s">
        <v>358</v>
      </c>
      <c r="B46" s="19" t="s">
        <v>359</v>
      </c>
      <c r="C46" s="19" t="s">
        <v>360</v>
      </c>
      <c r="D46" s="20" t="s">
        <v>361</v>
      </c>
      <c r="E46" s="18" t="s">
        <v>362</v>
      </c>
      <c r="F46" s="18">
        <v>1.06</v>
      </c>
      <c r="G46" s="21"/>
      <c r="H46" s="18"/>
      <c r="I46" s="18"/>
    </row>
    <row r="47" spans="1:9" ht="101.1">
      <c r="A47" s="21" t="s">
        <v>363</v>
      </c>
      <c r="B47" s="19" t="s">
        <v>364</v>
      </c>
      <c r="C47" s="19" t="s">
        <v>365</v>
      </c>
      <c r="D47" s="20" t="s">
        <v>366</v>
      </c>
      <c r="E47" s="18" t="s">
        <v>367</v>
      </c>
      <c r="F47" s="18">
        <v>1.06</v>
      </c>
      <c r="G47" s="21"/>
      <c r="H47" s="18"/>
      <c r="I47" s="18"/>
    </row>
    <row r="48" spans="1:9" ht="84.6" customHeight="1">
      <c r="A48" s="19" t="s">
        <v>368</v>
      </c>
      <c r="B48" s="19" t="s">
        <v>369</v>
      </c>
      <c r="C48" s="19" t="s">
        <v>370</v>
      </c>
      <c r="D48" s="19"/>
      <c r="E48" s="19" t="s">
        <v>371</v>
      </c>
      <c r="F48" s="19">
        <v>0.1</v>
      </c>
      <c r="G48" s="19"/>
      <c r="H48" s="19"/>
      <c r="I48" s="19"/>
    </row>
    <row r="49" spans="1:9" ht="51">
      <c r="A49" s="19" t="s">
        <v>372</v>
      </c>
      <c r="B49" s="19" t="s">
        <v>373</v>
      </c>
      <c r="C49" s="19" t="s">
        <v>374</v>
      </c>
      <c r="D49" s="19" t="s">
        <v>375</v>
      </c>
      <c r="E49" s="19"/>
      <c r="F49" s="19">
        <v>1</v>
      </c>
      <c r="G49" s="19"/>
      <c r="H49" s="19"/>
      <c r="I49" s="19">
        <v>10</v>
      </c>
    </row>
    <row r="50" spans="1:9" ht="51">
      <c r="A50" s="19" t="s">
        <v>376</v>
      </c>
      <c r="B50" s="19" t="s">
        <v>373</v>
      </c>
      <c r="C50" s="19" t="s">
        <v>374</v>
      </c>
      <c r="D50" s="19" t="s">
        <v>375</v>
      </c>
      <c r="E50" s="19"/>
      <c r="F50" s="19">
        <v>1</v>
      </c>
      <c r="G50" s="19"/>
      <c r="H50" s="19"/>
      <c r="I50" s="19">
        <v>20</v>
      </c>
    </row>
    <row r="51" spans="1:9" ht="51">
      <c r="A51" s="19" t="s">
        <v>377</v>
      </c>
      <c r="B51" s="19" t="s">
        <v>373</v>
      </c>
      <c r="C51" s="19" t="s">
        <v>374</v>
      </c>
      <c r="D51" s="19" t="s">
        <v>375</v>
      </c>
      <c r="E51" s="19"/>
      <c r="F51" s="19">
        <v>1</v>
      </c>
      <c r="G51" s="19"/>
      <c r="H51" s="19"/>
      <c r="I51" s="19">
        <v>40</v>
      </c>
    </row>
    <row r="52" spans="1:9" ht="51">
      <c r="A52" s="19" t="s">
        <v>378</v>
      </c>
      <c r="B52" s="19" t="s">
        <v>373</v>
      </c>
      <c r="C52" s="19" t="s">
        <v>374</v>
      </c>
      <c r="D52" s="19" t="s">
        <v>375</v>
      </c>
      <c r="E52" s="19"/>
      <c r="F52" s="19">
        <v>1</v>
      </c>
      <c r="G52" s="19"/>
      <c r="H52" s="19"/>
      <c r="I52" s="19">
        <v>60</v>
      </c>
    </row>
    <row r="53" spans="1:9" ht="51">
      <c r="A53" s="19" t="s">
        <v>379</v>
      </c>
      <c r="B53" s="19" t="s">
        <v>380</v>
      </c>
      <c r="C53" s="19" t="s">
        <v>381</v>
      </c>
      <c r="D53" s="19" t="s">
        <v>382</v>
      </c>
      <c r="E53" s="19"/>
      <c r="F53" s="19">
        <v>1</v>
      </c>
      <c r="G53" s="19"/>
      <c r="H53" s="19"/>
      <c r="I53" s="19">
        <v>10</v>
      </c>
    </row>
    <row r="54" spans="1:9" ht="51">
      <c r="A54" s="19" t="s">
        <v>383</v>
      </c>
      <c r="B54" s="19" t="s">
        <v>380</v>
      </c>
      <c r="C54" s="19" t="s">
        <v>381</v>
      </c>
      <c r="D54" s="19" t="s">
        <v>382</v>
      </c>
      <c r="E54" s="19"/>
      <c r="F54" s="19">
        <v>1</v>
      </c>
      <c r="G54" s="19"/>
      <c r="H54" s="19"/>
      <c r="I54" s="19">
        <v>20</v>
      </c>
    </row>
    <row r="55" spans="1:9" ht="51">
      <c r="A55" s="19" t="s">
        <v>384</v>
      </c>
      <c r="B55" s="19" t="s">
        <v>380</v>
      </c>
      <c r="C55" s="19" t="s">
        <v>381</v>
      </c>
      <c r="D55" s="19" t="s">
        <v>382</v>
      </c>
      <c r="E55" s="19"/>
      <c r="F55" s="19">
        <v>1</v>
      </c>
      <c r="G55" s="19"/>
      <c r="H55" s="19"/>
      <c r="I55" s="19">
        <v>40</v>
      </c>
    </row>
    <row r="56" spans="1:9" ht="51">
      <c r="A56" s="19" t="s">
        <v>385</v>
      </c>
      <c r="B56" s="19" t="s">
        <v>380</v>
      </c>
      <c r="C56" s="19" t="s">
        <v>381</v>
      </c>
      <c r="D56" s="19" t="s">
        <v>382</v>
      </c>
      <c r="E56" s="19"/>
      <c r="F56" s="19">
        <v>1</v>
      </c>
      <c r="G56" s="19"/>
      <c r="H56" s="19"/>
      <c r="I56" s="19">
        <v>60</v>
      </c>
    </row>
    <row r="57" spans="1:9" ht="40.5">
      <c r="A57" s="19" t="s">
        <v>386</v>
      </c>
      <c r="B57" s="19" t="s">
        <v>387</v>
      </c>
      <c r="C57" s="19" t="s">
        <v>388</v>
      </c>
      <c r="D57" s="19"/>
      <c r="E57" s="19"/>
      <c r="F57" s="19"/>
      <c r="G57" s="19"/>
      <c r="H57" s="19"/>
      <c r="I57" s="19"/>
    </row>
    <row r="58" spans="1:9" ht="63.6">
      <c r="A58" s="19" t="s">
        <v>389</v>
      </c>
      <c r="B58" s="19" t="s">
        <v>390</v>
      </c>
      <c r="C58" s="19" t="s">
        <v>391</v>
      </c>
      <c r="D58" s="19" t="s">
        <v>392</v>
      </c>
      <c r="E58" s="19"/>
      <c r="F58" s="19">
        <v>17</v>
      </c>
      <c r="G58" s="19"/>
      <c r="H58" s="19"/>
      <c r="I58" s="19"/>
    </row>
    <row r="59" spans="1:9" ht="126">
      <c r="A59" s="19" t="s">
        <v>393</v>
      </c>
      <c r="B59" s="19" t="s">
        <v>394</v>
      </c>
      <c r="C59" s="19" t="s">
        <v>395</v>
      </c>
      <c r="D59" s="19" t="s">
        <v>396</v>
      </c>
      <c r="E59" s="19"/>
      <c r="F59" s="19">
        <v>18</v>
      </c>
      <c r="G59" s="19"/>
      <c r="H59" s="19"/>
      <c r="I59" s="19"/>
    </row>
    <row r="60" spans="1:9" ht="138.6">
      <c r="A60" s="19" t="s">
        <v>397</v>
      </c>
      <c r="B60" s="19" t="s">
        <v>398</v>
      </c>
      <c r="C60" s="19" t="s">
        <v>399</v>
      </c>
      <c r="D60" s="19" t="s">
        <v>396</v>
      </c>
      <c r="E60" s="19"/>
      <c r="F60" s="19">
        <v>18</v>
      </c>
      <c r="G60" s="19"/>
      <c r="H60" s="19"/>
      <c r="I60" s="19"/>
    </row>
    <row r="61" spans="1:9" ht="63.6">
      <c r="A61" s="19" t="s">
        <v>400</v>
      </c>
      <c r="B61" s="19" t="s">
        <v>401</v>
      </c>
      <c r="C61" s="19" t="s">
        <v>402</v>
      </c>
      <c r="D61" s="19"/>
      <c r="E61" s="19"/>
      <c r="F61" s="19">
        <v>1</v>
      </c>
      <c r="G61" s="19" t="s">
        <v>403</v>
      </c>
    </row>
    <row r="62" spans="1:9" ht="63.6">
      <c r="A62" s="19" t="s">
        <v>404</v>
      </c>
      <c r="B62" s="19" t="s">
        <v>405</v>
      </c>
      <c r="C62" s="19" t="s">
        <v>402</v>
      </c>
      <c r="D62" s="19"/>
      <c r="E62" s="19"/>
      <c r="F62" s="19">
        <v>1</v>
      </c>
      <c r="G62" s="19" t="s">
        <v>403</v>
      </c>
    </row>
    <row r="63" spans="1:9" ht="63.6">
      <c r="A63" s="19" t="s">
        <v>406</v>
      </c>
      <c r="B63" s="19" t="s">
        <v>407</v>
      </c>
      <c r="C63" s="19" t="s">
        <v>402</v>
      </c>
      <c r="D63" s="19"/>
      <c r="E63" s="19"/>
      <c r="F63" s="19">
        <v>1</v>
      </c>
      <c r="G63" s="19" t="s">
        <v>408</v>
      </c>
    </row>
    <row r="64" spans="1:9" ht="63.6">
      <c r="A64" s="19" t="s">
        <v>409</v>
      </c>
      <c r="B64" s="19" t="s">
        <v>410</v>
      </c>
      <c r="C64" s="19" t="s">
        <v>402</v>
      </c>
      <c r="D64" s="19"/>
      <c r="E64" s="19"/>
      <c r="F64" s="19">
        <v>1</v>
      </c>
      <c r="G64" s="19" t="s">
        <v>408</v>
      </c>
    </row>
    <row r="65" spans="1:7" ht="63.6">
      <c r="A65" s="19" t="s">
        <v>411</v>
      </c>
      <c r="B65" s="19" t="s">
        <v>412</v>
      </c>
      <c r="C65" s="19" t="s">
        <v>402</v>
      </c>
      <c r="D65" s="19"/>
      <c r="E65" s="19"/>
      <c r="F65" s="19">
        <v>1</v>
      </c>
      <c r="G65" s="19" t="s">
        <v>408</v>
      </c>
    </row>
    <row r="66" spans="1:7" ht="51.6">
      <c r="A66" s="19" t="s">
        <v>413</v>
      </c>
      <c r="B66" s="19" t="s">
        <v>414</v>
      </c>
      <c r="C66" s="19" t="s">
        <v>415</v>
      </c>
      <c r="D66" s="19"/>
      <c r="E66" s="19"/>
      <c r="F66" s="19">
        <v>1</v>
      </c>
      <c r="G66" s="19" t="s">
        <v>408</v>
      </c>
    </row>
    <row r="67" spans="1:7" ht="63.6">
      <c r="A67" s="19" t="s">
        <v>416</v>
      </c>
      <c r="B67" s="19" t="s">
        <v>417</v>
      </c>
      <c r="C67" s="19"/>
      <c r="D67" s="19"/>
      <c r="E67" s="19"/>
      <c r="F67" s="19">
        <v>1</v>
      </c>
      <c r="G67" s="19" t="s">
        <v>408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ColWidth="8.7109375" defaultRowHeight="14.1"/>
  <cols>
    <col min="1" max="1" width="1.85546875" style="26" customWidth="1"/>
    <col min="2" max="2" width="21.5703125" style="26" customWidth="1"/>
    <col min="3" max="3" width="22.5703125" style="26" bestFit="1" customWidth="1"/>
    <col min="4" max="4" width="17.140625" style="26" bestFit="1" customWidth="1"/>
    <col min="5" max="5" width="22.140625" style="26" bestFit="1" customWidth="1"/>
    <col min="6" max="6" width="16.85546875" style="26" bestFit="1" customWidth="1"/>
    <col min="7" max="8" width="15.5703125" style="26" bestFit="1" customWidth="1"/>
    <col min="9" max="9" width="22.5703125" style="26" bestFit="1" customWidth="1"/>
    <col min="10" max="10" width="17.140625" style="26" bestFit="1" customWidth="1"/>
    <col min="11" max="11" width="9.85546875" style="26" bestFit="1" customWidth="1"/>
    <col min="12" max="12" width="16.85546875" style="26" bestFit="1" customWidth="1"/>
    <col min="13" max="13" width="20" style="26" bestFit="1" customWidth="1"/>
    <col min="14" max="14" width="16.140625" style="26" customWidth="1"/>
    <col min="15" max="16" width="20" style="26" bestFit="1" customWidth="1"/>
    <col min="17" max="17" width="24.140625" style="26" customWidth="1"/>
    <col min="18" max="18" width="18.28515625" style="26" customWidth="1"/>
    <col min="19" max="19" width="10.140625" style="26" customWidth="1"/>
    <col min="20" max="16384" width="8.7109375" style="26"/>
  </cols>
  <sheetData>
    <row r="1" spans="2:28" ht="14.45" thickBot="1"/>
    <row r="2" spans="2:28">
      <c r="B2" s="194" t="s">
        <v>350</v>
      </c>
      <c r="C2" s="195" t="s">
        <v>418</v>
      </c>
      <c r="D2" s="196" t="s">
        <v>419</v>
      </c>
      <c r="E2" s="197" t="s">
        <v>420</v>
      </c>
      <c r="F2" s="197" t="s">
        <v>421</v>
      </c>
      <c r="G2" s="197" t="s">
        <v>422</v>
      </c>
      <c r="H2" s="196" t="s">
        <v>423</v>
      </c>
      <c r="I2" s="197" t="s">
        <v>424</v>
      </c>
      <c r="J2" s="197" t="s">
        <v>425</v>
      </c>
      <c r="K2" s="198" t="s">
        <v>426</v>
      </c>
      <c r="L2" s="197" t="s">
        <v>427</v>
      </c>
      <c r="M2" s="196" t="s">
        <v>428</v>
      </c>
      <c r="N2" s="197" t="s">
        <v>172</v>
      </c>
      <c r="O2" s="196" t="s">
        <v>429</v>
      </c>
      <c r="P2" s="197" t="s">
        <v>430</v>
      </c>
      <c r="Q2" s="197" t="s">
        <v>431</v>
      </c>
      <c r="R2" s="196" t="s">
        <v>432</v>
      </c>
      <c r="S2" s="26" t="s">
        <v>433</v>
      </c>
      <c r="T2" s="26" t="s">
        <v>434</v>
      </c>
      <c r="U2" s="26" t="s">
        <v>435</v>
      </c>
      <c r="V2" s="26" t="s">
        <v>436</v>
      </c>
      <c r="W2" s="26" t="s">
        <v>437</v>
      </c>
      <c r="X2" s="26" t="s">
        <v>438</v>
      </c>
      <c r="Y2" s="26" t="s">
        <v>439</v>
      </c>
      <c r="Z2" s="26" t="s">
        <v>440</v>
      </c>
      <c r="AA2" s="26" t="s">
        <v>441</v>
      </c>
      <c r="AB2" s="26" t="s">
        <v>442</v>
      </c>
    </row>
    <row r="3" spans="2:28">
      <c r="B3" s="199" t="s">
        <v>443</v>
      </c>
      <c r="C3" s="200" t="s">
        <v>208</v>
      </c>
      <c r="D3" s="201" t="s">
        <v>194</v>
      </c>
      <c r="E3" s="202" t="s">
        <v>194</v>
      </c>
      <c r="F3" s="202" t="s">
        <v>177</v>
      </c>
      <c r="G3" s="203" t="s">
        <v>272</v>
      </c>
      <c r="H3" s="201" t="s">
        <v>2</v>
      </c>
      <c r="I3" s="202" t="s">
        <v>444</v>
      </c>
      <c r="J3" s="203" t="s">
        <v>445</v>
      </c>
      <c r="K3" s="204" t="s">
        <v>263</v>
      </c>
      <c r="L3" s="203" t="s">
        <v>310</v>
      </c>
      <c r="M3" s="205" t="s">
        <v>268</v>
      </c>
      <c r="N3" s="203" t="s">
        <v>272</v>
      </c>
      <c r="O3" s="205" t="s">
        <v>245</v>
      </c>
      <c r="P3" s="203" t="s">
        <v>245</v>
      </c>
      <c r="Q3" s="202" t="s">
        <v>2</v>
      </c>
      <c r="R3" s="201" t="s">
        <v>194</v>
      </c>
      <c r="S3" s="26" t="s">
        <v>446</v>
      </c>
      <c r="T3" s="26" t="s">
        <v>447</v>
      </c>
      <c r="U3" s="26" t="s">
        <v>448</v>
      </c>
      <c r="V3" s="26" t="s">
        <v>449</v>
      </c>
      <c r="W3" s="26" t="s">
        <v>450</v>
      </c>
      <c r="X3" s="26" t="s">
        <v>451</v>
      </c>
      <c r="Y3" s="26" t="s">
        <v>452</v>
      </c>
      <c r="Z3" s="26" t="s">
        <v>453</v>
      </c>
      <c r="AA3" s="26" t="s">
        <v>293</v>
      </c>
      <c r="AB3" s="26" t="s">
        <v>454</v>
      </c>
    </row>
    <row r="4" spans="2:28" ht="14.45" thickBot="1">
      <c r="B4" s="206" t="s">
        <v>455</v>
      </c>
      <c r="C4" s="207" t="s">
        <v>214</v>
      </c>
      <c r="D4" s="208" t="s">
        <v>197</v>
      </c>
      <c r="E4" s="202" t="s">
        <v>197</v>
      </c>
      <c r="F4" s="202" t="s">
        <v>180</v>
      </c>
      <c r="G4" s="203" t="s">
        <v>182</v>
      </c>
      <c r="H4" s="205" t="s">
        <v>456</v>
      </c>
      <c r="I4" s="202" t="s">
        <v>457</v>
      </c>
      <c r="J4" s="202" t="s">
        <v>458</v>
      </c>
      <c r="K4" s="209" t="s">
        <v>293</v>
      </c>
      <c r="L4" s="202" t="s">
        <v>268</v>
      </c>
      <c r="M4" s="201" t="s">
        <v>314</v>
      </c>
      <c r="N4" s="203" t="s">
        <v>182</v>
      </c>
      <c r="O4" s="210" t="s">
        <v>3</v>
      </c>
      <c r="P4" s="203" t="s">
        <v>3</v>
      </c>
      <c r="Q4" s="211" t="s">
        <v>456</v>
      </c>
      <c r="R4" s="208" t="s">
        <v>197</v>
      </c>
      <c r="AA4" s="26" t="s">
        <v>335</v>
      </c>
    </row>
    <row r="5" spans="2:28" ht="14.45" thickBot="1">
      <c r="E5" s="202" t="s">
        <v>199</v>
      </c>
      <c r="F5" s="212" t="s">
        <v>182</v>
      </c>
      <c r="G5" s="211" t="s">
        <v>177</v>
      </c>
      <c r="H5" s="210" t="s">
        <v>459</v>
      </c>
      <c r="I5" s="212" t="s">
        <v>460</v>
      </c>
      <c r="J5" s="211" t="s">
        <v>461</v>
      </c>
      <c r="L5" s="212" t="s">
        <v>290</v>
      </c>
      <c r="M5" s="208" t="s">
        <v>317</v>
      </c>
      <c r="N5" s="203" t="s">
        <v>177</v>
      </c>
      <c r="P5" s="211" t="s">
        <v>325</v>
      </c>
    </row>
    <row r="6" spans="2:28" ht="14.45" thickBot="1">
      <c r="B6" s="197" t="s">
        <v>462</v>
      </c>
      <c r="C6" s="195" t="s">
        <v>463</v>
      </c>
      <c r="E6" s="212" t="s">
        <v>201</v>
      </c>
      <c r="N6" s="212" t="s">
        <v>180</v>
      </c>
    </row>
    <row r="7" spans="2:28" ht="14.45" thickBot="1">
      <c r="B7" s="202" t="s">
        <v>443</v>
      </c>
      <c r="C7" s="200" t="s">
        <v>214</v>
      </c>
    </row>
    <row r="8" spans="2:28" ht="14.45" thickBot="1">
      <c r="B8" s="212" t="s">
        <v>455</v>
      </c>
      <c r="C8" s="207" t="s">
        <v>3</v>
      </c>
      <c r="E8" s="197" t="s">
        <v>464</v>
      </c>
    </row>
    <row r="9" spans="2:28" ht="14.45" thickBot="1">
      <c r="E9" s="202" t="s">
        <v>465</v>
      </c>
    </row>
    <row r="10" spans="2:28" ht="14.45" thickBot="1">
      <c r="B10" s="196" t="s">
        <v>466</v>
      </c>
      <c r="C10" s="228" t="s">
        <v>467</v>
      </c>
      <c r="D10" s="195" t="s">
        <v>468</v>
      </c>
      <c r="E10" s="209" t="s">
        <v>469</v>
      </c>
    </row>
    <row r="11" spans="2:28" ht="14.45" thickBot="1">
      <c r="B11" s="201" t="s">
        <v>470</v>
      </c>
      <c r="C11" s="229" t="s">
        <v>207</v>
      </c>
      <c r="D11" s="200" t="s">
        <v>207</v>
      </c>
    </row>
    <row r="12" spans="2:28" ht="14.45" thickBot="1">
      <c r="B12" s="208" t="s">
        <v>4</v>
      </c>
      <c r="C12" s="229" t="s">
        <v>223</v>
      </c>
      <c r="D12" s="200" t="s">
        <v>223</v>
      </c>
      <c r="E12" s="198" t="s">
        <v>471</v>
      </c>
    </row>
    <row r="13" spans="2:28" ht="14.45" thickBot="1">
      <c r="C13" s="230" t="s">
        <v>213</v>
      </c>
      <c r="D13" s="200" t="s">
        <v>213</v>
      </c>
      <c r="E13" s="231" t="s">
        <v>5</v>
      </c>
    </row>
    <row r="14" spans="2:28" ht="14.45" thickBot="1">
      <c r="B14" s="197" t="s">
        <v>472</v>
      </c>
      <c r="D14" s="211" t="s">
        <v>218</v>
      </c>
      <c r="E14" s="209" t="s">
        <v>473</v>
      </c>
    </row>
    <row r="15" spans="2:28">
      <c r="B15" s="202" t="s">
        <v>443</v>
      </c>
    </row>
    <row r="16" spans="2:28" ht="14.45" thickBot="1">
      <c r="B16" s="212" t="s">
        <v>455</v>
      </c>
      <c r="D16" s="236" t="s">
        <v>474</v>
      </c>
      <c r="E16" s="26" t="s">
        <v>475</v>
      </c>
      <c r="F16" s="26" t="s">
        <v>476</v>
      </c>
      <c r="G16" s="26" t="s">
        <v>477</v>
      </c>
    </row>
    <row r="17" spans="2:6" ht="14.45" thickBot="1">
      <c r="D17" s="26" t="s">
        <v>478</v>
      </c>
      <c r="E17" s="26" t="s">
        <v>460</v>
      </c>
      <c r="F17" s="26" t="s">
        <v>479</v>
      </c>
    </row>
    <row r="18" spans="2:6">
      <c r="B18" s="197" t="s">
        <v>272</v>
      </c>
      <c r="D18" s="26" t="s">
        <v>480</v>
      </c>
      <c r="E18" s="26" t="s">
        <v>481</v>
      </c>
      <c r="F18" s="26" t="s">
        <v>482</v>
      </c>
    </row>
    <row r="19" spans="2:6">
      <c r="B19" s="202" t="s">
        <v>443</v>
      </c>
      <c r="E19" s="26" t="s">
        <v>483</v>
      </c>
    </row>
    <row r="20" spans="2:6" ht="14.45" thickBot="1">
      <c r="B20" s="212" t="s">
        <v>455</v>
      </c>
    </row>
    <row r="21" spans="2:6" ht="14.45" thickBot="1"/>
    <row r="22" spans="2:6">
      <c r="B22" s="197" t="s">
        <v>484</v>
      </c>
      <c r="E22" s="26" t="s">
        <v>485</v>
      </c>
      <c r="F22" s="26" t="s">
        <v>486</v>
      </c>
    </row>
    <row r="23" spans="2:6">
      <c r="B23" s="203" t="s">
        <v>487</v>
      </c>
      <c r="E23" s="26" t="s">
        <v>488</v>
      </c>
      <c r="F23" s="26">
        <v>1</v>
      </c>
    </row>
    <row r="24" spans="2:6" ht="14.45" thickBot="1">
      <c r="B24" s="211" t="s">
        <v>489</v>
      </c>
      <c r="E24" s="26" t="s">
        <v>490</v>
      </c>
      <c r="F24" s="26">
        <v>2</v>
      </c>
    </row>
    <row r="25" spans="2:6" ht="14.45" thickBot="1">
      <c r="E25" s="26" t="s">
        <v>491</v>
      </c>
    </row>
    <row r="26" spans="2:6">
      <c r="B26" s="213" t="s">
        <v>492</v>
      </c>
    </row>
    <row r="27" spans="2:6">
      <c r="B27" s="203" t="s">
        <v>443</v>
      </c>
    </row>
    <row r="28" spans="2:6" ht="14.45" thickBot="1">
      <c r="B28" s="211" t="s">
        <v>455</v>
      </c>
    </row>
    <row r="29" spans="2:6" ht="14.45" thickBot="1"/>
    <row r="30" spans="2:6">
      <c r="B30" s="197" t="s">
        <v>422</v>
      </c>
    </row>
    <row r="31" spans="2:6">
      <c r="B31" s="203" t="s">
        <v>1</v>
      </c>
    </row>
    <row r="32" spans="2:6">
      <c r="B32" s="203" t="s">
        <v>358</v>
      </c>
    </row>
    <row r="33" spans="2:4" ht="14.45" thickBot="1">
      <c r="B33" s="211" t="s">
        <v>363</v>
      </c>
    </row>
    <row r="34" spans="2:4" ht="14.45" thickBot="1"/>
    <row r="35" spans="2:4">
      <c r="B35" s="197" t="s">
        <v>423</v>
      </c>
    </row>
    <row r="36" spans="2:4">
      <c r="B36" s="202" t="s">
        <v>2</v>
      </c>
    </row>
    <row r="37" spans="2:4" ht="14.45" thickBot="1">
      <c r="B37" s="211" t="s">
        <v>456</v>
      </c>
    </row>
    <row r="38" spans="2:4" ht="14.45" thickBot="1"/>
    <row r="39" spans="2:4">
      <c r="B39" s="197" t="s">
        <v>493</v>
      </c>
      <c r="D39" s="197" t="s">
        <v>494</v>
      </c>
    </row>
    <row r="40" spans="2:4">
      <c r="B40" s="202" t="s">
        <v>3</v>
      </c>
      <c r="D40" s="216" t="s">
        <v>495</v>
      </c>
    </row>
    <row r="41" spans="2:4">
      <c r="B41" s="202" t="s">
        <v>389</v>
      </c>
      <c r="D41" s="216" t="s">
        <v>496</v>
      </c>
    </row>
    <row r="42" spans="2:4">
      <c r="B42" s="202" t="s">
        <v>263</v>
      </c>
      <c r="D42" s="216" t="s">
        <v>497</v>
      </c>
    </row>
    <row r="43" spans="2:4">
      <c r="B43" s="202" t="s">
        <v>393</v>
      </c>
      <c r="D43" s="216" t="s">
        <v>498</v>
      </c>
    </row>
    <row r="44" spans="2:4" ht="14.45" thickBot="1">
      <c r="B44" s="212" t="s">
        <v>397</v>
      </c>
      <c r="D44" s="217" t="s">
        <v>499</v>
      </c>
    </row>
    <row r="45" spans="2:4" ht="14.45" thickBot="1"/>
    <row r="46" spans="2:4">
      <c r="B46" s="197" t="s">
        <v>500</v>
      </c>
    </row>
    <row r="47" spans="2:4">
      <c r="B47" s="202" t="s">
        <v>501</v>
      </c>
    </row>
    <row r="48" spans="2:4" ht="14.45" thickBot="1">
      <c r="B48" s="211" t="s">
        <v>502</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109375" defaultRowHeight="14.1"/>
  <cols>
    <col min="1" max="1" width="11.42578125" style="26" customWidth="1"/>
    <col min="2" max="2" width="24.140625" style="26" customWidth="1"/>
    <col min="3" max="3" width="17.85546875" style="26" bestFit="1" customWidth="1"/>
    <col min="4" max="4" width="23.140625" style="26" bestFit="1" customWidth="1"/>
    <col min="5" max="6" width="20" style="26" bestFit="1" customWidth="1"/>
    <col min="7" max="7" width="24.140625" style="26" bestFit="1" customWidth="1"/>
    <col min="8" max="8" width="22.85546875" style="26" bestFit="1" customWidth="1"/>
    <col min="9" max="9" width="17.140625" style="26" bestFit="1" customWidth="1"/>
    <col min="10" max="11" width="8.7109375" style="26"/>
    <col min="12" max="12" width="12.42578125" style="26" customWidth="1"/>
    <col min="13" max="13" width="34.28515625" style="26" customWidth="1"/>
    <col min="14" max="14" width="5.140625" style="26" customWidth="1"/>
    <col min="15" max="15" width="8.7109375" style="26"/>
    <col min="16" max="16" width="17.140625" style="26" bestFit="1" customWidth="1"/>
    <col min="17" max="17" width="8.7109375" style="26"/>
    <col min="18" max="18" width="13.28515625" style="26" bestFit="1" customWidth="1"/>
    <col min="19" max="19" width="6.42578125" style="26" bestFit="1" customWidth="1"/>
    <col min="20" max="16384" width="8.7109375" style="26"/>
  </cols>
  <sheetData>
    <row r="1" spans="1:24">
      <c r="B1" s="26" t="s">
        <v>503</v>
      </c>
      <c r="C1" s="26" t="s">
        <v>504</v>
      </c>
      <c r="D1" s="26" t="s">
        <v>505</v>
      </c>
      <c r="E1" s="26" t="s">
        <v>506</v>
      </c>
      <c r="F1" s="26" t="s">
        <v>507</v>
      </c>
      <c r="G1" s="26" t="s">
        <v>508</v>
      </c>
      <c r="H1" s="26" t="s">
        <v>509</v>
      </c>
      <c r="I1" s="26" t="s">
        <v>510</v>
      </c>
      <c r="J1" s="26" t="s">
        <v>511</v>
      </c>
    </row>
    <row r="2" spans="1:24">
      <c r="A2" s="26" t="str">
        <f>Titolo!B3</f>
        <v>Tav 1.1</v>
      </c>
      <c r="B2" s="49"/>
      <c r="C2" s="50"/>
      <c r="D2" s="50"/>
      <c r="E2" s="50"/>
      <c r="F2" s="50"/>
      <c r="G2" s="50"/>
      <c r="H2" s="50"/>
      <c r="I2" s="50"/>
      <c r="J2" s="51"/>
    </row>
    <row r="3" spans="1:24" ht="14.45" thickBot="1">
      <c r="A3" s="26" t="str">
        <f>Titolo!B4</f>
        <v>Tav 1.2</v>
      </c>
      <c r="B3" s="53"/>
      <c r="C3" s="52"/>
      <c r="D3" s="52"/>
      <c r="E3" s="52"/>
      <c r="G3" s="52"/>
      <c r="H3" s="52"/>
      <c r="I3" s="52"/>
      <c r="J3" s="54"/>
    </row>
    <row r="4" spans="1:24">
      <c r="A4" s="26" t="str">
        <f>Titolo!B5</f>
        <v>Tav 1.3A</v>
      </c>
      <c r="B4" s="52" t="s">
        <v>433</v>
      </c>
      <c r="C4" s="53" t="s">
        <v>512</v>
      </c>
      <c r="D4" s="52"/>
      <c r="E4" s="52"/>
      <c r="F4" s="52"/>
      <c r="G4" s="52"/>
      <c r="H4" s="52"/>
      <c r="I4" s="52"/>
      <c r="J4" s="54"/>
      <c r="L4" s="43" t="s">
        <v>513</v>
      </c>
      <c r="M4" s="44" t="s">
        <v>424</v>
      </c>
      <c r="P4" s="56" t="s">
        <v>503</v>
      </c>
      <c r="Q4" s="57" t="s">
        <v>504</v>
      </c>
      <c r="R4" s="57" t="s">
        <v>505</v>
      </c>
      <c r="S4" s="57" t="s">
        <v>506</v>
      </c>
      <c r="T4" s="57" t="s">
        <v>507</v>
      </c>
      <c r="U4" s="57" t="s">
        <v>508</v>
      </c>
      <c r="V4" s="57" t="s">
        <v>509</v>
      </c>
      <c r="W4" s="57" t="s">
        <v>510</v>
      </c>
      <c r="X4" s="58" t="s">
        <v>511</v>
      </c>
    </row>
    <row r="5" spans="1:24">
      <c r="A5" s="26" t="str">
        <f>Titolo!B6</f>
        <v>Tav 1.3B</v>
      </c>
      <c r="B5" s="52" t="s">
        <v>433</v>
      </c>
      <c r="C5" s="52" t="s">
        <v>514</v>
      </c>
      <c r="D5" s="52"/>
      <c r="E5" s="52"/>
      <c r="F5" s="52"/>
      <c r="G5" s="52"/>
      <c r="H5" s="52"/>
      <c r="I5" s="52"/>
      <c r="J5" s="54"/>
      <c r="L5" s="45" t="s">
        <v>512</v>
      </c>
      <c r="M5" s="46" t="s">
        <v>515</v>
      </c>
      <c r="P5" s="59" t="str" cm="1">
        <f t="array" aca="1" ref="P5:P7" ca="1">IF(INDIRECT(VLOOKUP(Analisi!$B$1,A2:J77,2,FALSE))=0,"",INDIRECT(VLOOKUP(Analisi!$B$1,A2:J77,2,FALSE)))</f>
        <v xml:space="preserve">Glass Net 315 </v>
      </c>
      <c r="Q5" s="60" t="str" cm="1">
        <f t="array" aca="1" ref="Q5:Q6" ca="1">IFERROR(INDIRECT(VLOOKUP(Analisi!$B$1,A2:J77,3,FALSE)),"")</f>
        <v xml:space="preserve">Steel Dryfast 8 </v>
      </c>
      <c r="R5" s="60" t="str" cm="1">
        <f t="array" aca="1" ref="R5:R9" ca="1">IFERROR(INDIRECT(VLOOKUP(Analisi!$B$1,A2:J77,4,FALSE)),"")</f>
        <v xml:space="preserve">Geocalce G Antisismico </v>
      </c>
      <c r="S5" s="60" cm="1">
        <f t="array" aca="1" ref="S5" ca="1">IFERROR(INDIRECT(VLOOKUP(Analisi!$B$1,A2:J77,5,FALSE)),"")</f>
        <v>0</v>
      </c>
      <c r="T5" s="60" t="str" cm="1">
        <f t="array" aca="1" ref="T5" ca="1">IFERROR(INDIRECT(VLOOKUP(Analisi!$B$1,A2:J77,6,FALSE)),"")</f>
        <v/>
      </c>
      <c r="U5" s="60" t="str" cm="1">
        <f t="array" aca="1" ref="U5:U6" ca="1">IFERROR(INDIRECT(VLOOKUP(Analisi!$B$1,A2:J77,7,FALSE)),"")</f>
        <v xml:space="preserve">su singolo lato </v>
      </c>
      <c r="V5" s="60" t="str" cm="1">
        <f t="array" aca="1" ref="V5:V6" ca="1">IFERROR(INDIRECT(VLOOKUP(Analisi!$B$1,A2:J77,8,FALSE)),"")</f>
        <v xml:space="preserve">AISI 316 </v>
      </c>
      <c r="W5" s="60" t="str" cm="1">
        <f t="array" aca="1" ref="W5" ca="1">IFERROR(INDIRECT(VLOOKUP(Analisi!$B$1,A2:J77,9,FALSE)),"")</f>
        <v/>
      </c>
      <c r="X5" s="61" t="str" cm="1">
        <f t="array" aca="1" ref="X5" ca="1">IFERROR(INDIRECT(VLOOKUP(Analisi!$B$1,A2:J77,10,FALSE)),"")</f>
        <v/>
      </c>
    </row>
    <row r="6" spans="1:24" ht="14.45">
      <c r="A6" s="26" t="str">
        <f>Titolo!B7</f>
        <v>Tav 1.4A</v>
      </c>
      <c r="B6" s="52" t="s">
        <v>516</v>
      </c>
      <c r="C6" s="52"/>
      <c r="D6" s="52"/>
      <c r="E6" s="52"/>
      <c r="F6" s="52"/>
      <c r="G6" s="52"/>
      <c r="H6" s="52"/>
      <c r="I6" s="52"/>
      <c r="J6" s="54"/>
      <c r="L6" s="45" t="s">
        <v>517</v>
      </c>
      <c r="M6" s="46" t="s">
        <v>518</v>
      </c>
      <c r="P6" s="62" t="str">
        <f ca="1"/>
        <v xml:space="preserve">Glass Net 450 </v>
      </c>
      <c r="Q6" s="63" t="str">
        <f ca="1"/>
        <v xml:space="preserve">Steel Dryfast 10 </v>
      </c>
      <c r="R6" s="63" t="str">
        <f ca="1"/>
        <v xml:space="preserve">Biocalce Muratura </v>
      </c>
      <c r="S6" s="63"/>
      <c r="T6" s="63"/>
      <c r="U6" s="63" t="str">
        <f ca="1"/>
        <v xml:space="preserve">su doppio lato </v>
      </c>
      <c r="V6" s="63" t="str">
        <f ca="1"/>
        <v xml:space="preserve">AISI 304 </v>
      </c>
      <c r="W6" s="63"/>
      <c r="X6" s="64"/>
    </row>
    <row r="7" spans="1:24">
      <c r="A7" s="26" t="str">
        <f>Titolo!B8</f>
        <v>Tav 1.4B</v>
      </c>
      <c r="B7" s="52" t="s">
        <v>519</v>
      </c>
      <c r="C7" s="52"/>
      <c r="D7" s="52"/>
      <c r="E7" s="52"/>
      <c r="F7" s="52"/>
      <c r="G7" s="52"/>
      <c r="H7" s="52"/>
      <c r="I7" s="52"/>
      <c r="J7" s="54"/>
      <c r="L7" s="45" t="s">
        <v>516</v>
      </c>
      <c r="M7" s="46" t="s">
        <v>520</v>
      </c>
      <c r="P7" s="65" t="str">
        <f ca="1"/>
        <v xml:space="preserve">Glass Net 615 </v>
      </c>
      <c r="Q7" s="66"/>
      <c r="R7" s="66" t="str">
        <f ca="1"/>
        <v xml:space="preserve">Geolite </v>
      </c>
      <c r="S7" s="66"/>
      <c r="T7" s="66"/>
      <c r="U7" s="66"/>
      <c r="V7" s="66"/>
      <c r="W7" s="66"/>
      <c r="X7" s="67"/>
    </row>
    <row r="8" spans="1:24">
      <c r="A8" s="26" t="str">
        <f>Titolo!B9</f>
        <v>Tav 1.5A</v>
      </c>
      <c r="B8" s="52" t="s">
        <v>516</v>
      </c>
      <c r="C8" s="52"/>
      <c r="D8" s="52"/>
      <c r="E8" s="52"/>
      <c r="F8" s="52"/>
      <c r="G8" s="52"/>
      <c r="H8" s="52"/>
      <c r="I8" s="52"/>
      <c r="J8" s="54"/>
      <c r="L8" s="45" t="s">
        <v>519</v>
      </c>
      <c r="M8" s="46" t="s">
        <v>520</v>
      </c>
      <c r="P8" s="65"/>
      <c r="Q8" s="66"/>
      <c r="R8" s="66" t="str">
        <f ca="1"/>
        <v xml:space="preserve">Metric R4 Tixo </v>
      </c>
      <c r="S8" s="66"/>
      <c r="T8" s="66"/>
      <c r="U8" s="66"/>
      <c r="V8" s="66"/>
      <c r="W8" s="66"/>
      <c r="X8" s="67"/>
    </row>
    <row r="9" spans="1:24">
      <c r="A9" s="26" t="str">
        <f>Titolo!B10</f>
        <v>Tav 1.5B</v>
      </c>
      <c r="B9" s="53" t="s">
        <v>519</v>
      </c>
      <c r="C9" s="52"/>
      <c r="D9" s="52"/>
      <c r="E9" s="52"/>
      <c r="F9" s="52"/>
      <c r="G9" s="52"/>
      <c r="H9" s="52"/>
      <c r="I9" s="52"/>
      <c r="J9" s="54"/>
      <c r="L9" s="45" t="s">
        <v>521</v>
      </c>
      <c r="M9" s="46" t="s">
        <v>426</v>
      </c>
      <c r="P9" s="65"/>
      <c r="Q9" s="66"/>
      <c r="R9" s="66" t="str">
        <f ca="1"/>
        <v xml:space="preserve">Metric R3 Tixo </v>
      </c>
      <c r="S9" s="66"/>
      <c r="T9" s="66"/>
      <c r="U9" s="66"/>
      <c r="V9" s="66"/>
      <c r="W9" s="66"/>
      <c r="X9" s="67"/>
    </row>
    <row r="10" spans="1:24">
      <c r="A10" s="26" t="str">
        <f>Titolo!B11</f>
        <v>Tav 1.6A</v>
      </c>
      <c r="B10" s="52" t="s">
        <v>516</v>
      </c>
      <c r="C10" s="52"/>
      <c r="D10" s="52"/>
      <c r="E10" s="52"/>
      <c r="F10" s="52"/>
      <c r="G10" s="52"/>
      <c r="H10" s="52"/>
      <c r="I10" s="52"/>
      <c r="J10" s="54"/>
      <c r="L10" s="45" t="s">
        <v>522</v>
      </c>
      <c r="M10" s="46" t="s">
        <v>422</v>
      </c>
      <c r="P10" s="65"/>
      <c r="Q10" s="66"/>
      <c r="R10" s="66"/>
      <c r="S10" s="66"/>
      <c r="T10" s="66"/>
      <c r="U10" s="66"/>
      <c r="V10" s="66"/>
      <c r="W10" s="66"/>
      <c r="X10" s="67"/>
    </row>
    <row r="11" spans="1:24">
      <c r="A11" s="26" t="str">
        <f>Titolo!B12</f>
        <v>Tav 1.6B</v>
      </c>
      <c r="B11" s="53" t="s">
        <v>519</v>
      </c>
      <c r="C11" s="52"/>
      <c r="D11" s="52"/>
      <c r="E11" s="52"/>
      <c r="F11" s="52"/>
      <c r="G11" s="52"/>
      <c r="H11" s="52"/>
      <c r="I11" s="52"/>
      <c r="J11" s="54"/>
      <c r="L11" s="45" t="s">
        <v>523</v>
      </c>
      <c r="M11" s="46" t="s">
        <v>423</v>
      </c>
      <c r="P11" s="65"/>
      <c r="Q11" s="66"/>
      <c r="R11" s="66"/>
      <c r="S11" s="66"/>
      <c r="T11" s="66"/>
      <c r="U11" s="66"/>
      <c r="V11" s="66"/>
      <c r="W11" s="66"/>
      <c r="X11" s="67"/>
    </row>
    <row r="12" spans="1:24">
      <c r="A12" s="26" t="str">
        <f>Titolo!B13</f>
        <v>Tav 1.7A</v>
      </c>
      <c r="B12" s="52" t="s">
        <v>516</v>
      </c>
      <c r="C12" s="52"/>
      <c r="D12" s="52"/>
      <c r="E12" s="52"/>
      <c r="F12" s="52"/>
      <c r="G12" s="52"/>
      <c r="H12" s="52"/>
      <c r="I12" s="52"/>
      <c r="J12" s="54"/>
      <c r="L12" s="45" t="s">
        <v>442</v>
      </c>
      <c r="M12" s="46" t="s">
        <v>454</v>
      </c>
      <c r="P12" s="65"/>
      <c r="Q12" s="66"/>
      <c r="R12" s="66"/>
      <c r="S12" s="66"/>
      <c r="T12" s="66"/>
      <c r="U12" s="66"/>
      <c r="V12" s="66"/>
      <c r="W12" s="66"/>
      <c r="X12" s="67"/>
    </row>
    <row r="13" spans="1:24">
      <c r="A13" s="26" t="str">
        <f>Titolo!B14</f>
        <v>Tav 1.7B</v>
      </c>
      <c r="B13" s="52" t="s">
        <v>519</v>
      </c>
      <c r="C13" s="52"/>
      <c r="D13" s="52"/>
      <c r="E13" s="52"/>
      <c r="F13" s="52"/>
      <c r="G13" s="52"/>
      <c r="H13" s="52"/>
      <c r="I13" s="52"/>
      <c r="J13" s="54"/>
      <c r="L13" s="45" t="s">
        <v>524</v>
      </c>
      <c r="M13" s="46" t="s">
        <v>427</v>
      </c>
      <c r="P13" s="65"/>
      <c r="Q13" s="66"/>
      <c r="R13" s="66"/>
      <c r="S13" s="66"/>
      <c r="T13" s="66"/>
      <c r="U13" s="66"/>
      <c r="V13" s="66"/>
      <c r="W13" s="66"/>
      <c r="X13" s="67"/>
    </row>
    <row r="14" spans="1:24">
      <c r="A14" s="26" t="str">
        <f>Titolo!B15</f>
        <v>Tav 1.8A</v>
      </c>
      <c r="B14" s="52" t="s">
        <v>516</v>
      </c>
      <c r="C14" s="52"/>
      <c r="D14" s="52"/>
      <c r="E14" s="52"/>
      <c r="F14" s="52"/>
      <c r="G14" s="52"/>
      <c r="H14" s="52"/>
      <c r="I14" s="52"/>
      <c r="J14" s="54"/>
      <c r="L14" s="45" t="s">
        <v>525</v>
      </c>
      <c r="M14" s="46" t="s">
        <v>526</v>
      </c>
      <c r="P14" s="65"/>
      <c r="Q14" s="66"/>
      <c r="R14" s="66"/>
      <c r="S14" s="66"/>
      <c r="T14" s="66"/>
      <c r="U14" s="66"/>
      <c r="V14" s="66"/>
      <c r="W14" s="66"/>
      <c r="X14" s="67"/>
    </row>
    <row r="15" spans="1:24">
      <c r="A15" s="26" t="str">
        <f>Titolo!B16</f>
        <v>Tav 1.8B</v>
      </c>
      <c r="B15" s="52" t="s">
        <v>519</v>
      </c>
      <c r="C15" s="52"/>
      <c r="D15" s="52"/>
      <c r="E15" s="52"/>
      <c r="F15" s="52"/>
      <c r="G15" s="52"/>
      <c r="H15" s="52"/>
      <c r="I15" s="52"/>
      <c r="J15" s="54"/>
      <c r="L15" s="45" t="s">
        <v>527</v>
      </c>
      <c r="M15" s="46" t="s">
        <v>428</v>
      </c>
      <c r="P15" s="65"/>
      <c r="Q15" s="66"/>
      <c r="R15" s="66"/>
      <c r="S15" s="66"/>
      <c r="T15" s="66"/>
      <c r="U15" s="66"/>
      <c r="V15" s="66"/>
      <c r="W15" s="66"/>
      <c r="X15" s="67"/>
    </row>
    <row r="16" spans="1:24">
      <c r="A16" s="26" t="str">
        <f>Titolo!B17</f>
        <v>Tav 1.9</v>
      </c>
      <c r="B16" s="52" t="s">
        <v>521</v>
      </c>
      <c r="C16" s="52" t="str">
        <f>IF(Analisi!A7=Variabili_Elenchi!K3,L7,L8)</f>
        <v>GG</v>
      </c>
      <c r="D16" s="52"/>
      <c r="E16" s="52"/>
      <c r="F16" s="52"/>
      <c r="G16" s="52"/>
      <c r="H16" s="52"/>
      <c r="I16" s="52"/>
      <c r="J16" s="54"/>
      <c r="L16" s="45" t="s">
        <v>528</v>
      </c>
      <c r="M16" s="46" t="s">
        <v>529</v>
      </c>
      <c r="P16" s="65"/>
      <c r="Q16" s="66"/>
      <c r="R16" s="66"/>
      <c r="S16" s="66"/>
      <c r="T16" s="66"/>
      <c r="U16" s="66"/>
      <c r="V16" s="66"/>
      <c r="W16" s="66"/>
      <c r="X16" s="67"/>
    </row>
    <row r="17" spans="1:24">
      <c r="A17" s="26" t="str">
        <f>Titolo!B18</f>
        <v>Tav 1.10A</v>
      </c>
      <c r="B17" s="52" t="s">
        <v>522</v>
      </c>
      <c r="C17" s="53" t="s">
        <v>523</v>
      </c>
      <c r="D17" s="52" t="s">
        <v>442</v>
      </c>
      <c r="E17" s="52" t="s">
        <v>530</v>
      </c>
      <c r="F17" s="52" t="s">
        <v>435</v>
      </c>
      <c r="G17" s="52"/>
      <c r="H17" s="52"/>
      <c r="I17" s="52"/>
      <c r="J17" s="54"/>
      <c r="L17" s="45" t="s">
        <v>531</v>
      </c>
      <c r="M17" s="46" t="s">
        <v>532</v>
      </c>
      <c r="P17" s="65"/>
      <c r="Q17" s="66"/>
      <c r="R17" s="66"/>
      <c r="S17" s="66"/>
      <c r="T17" s="66"/>
      <c r="U17" s="66"/>
      <c r="V17" s="66"/>
      <c r="W17" s="66"/>
      <c r="X17" s="67"/>
    </row>
    <row r="18" spans="1:24">
      <c r="A18" s="26" t="str">
        <f>Titolo!B19</f>
        <v>Tav 1.10B</v>
      </c>
      <c r="B18" s="52" t="s">
        <v>522</v>
      </c>
      <c r="C18" s="52" t="s">
        <v>524</v>
      </c>
      <c r="D18" s="52"/>
      <c r="E18" s="52"/>
      <c r="F18" s="52"/>
      <c r="G18" s="52"/>
      <c r="H18" s="52"/>
      <c r="I18" s="52"/>
      <c r="J18" s="54"/>
      <c r="L18" s="45" t="s">
        <v>533</v>
      </c>
      <c r="M18" s="46" t="s">
        <v>534</v>
      </c>
      <c r="P18" s="65"/>
      <c r="Q18" s="66"/>
      <c r="R18" s="66"/>
      <c r="S18" s="66"/>
      <c r="T18" s="66"/>
      <c r="U18" s="66"/>
      <c r="V18" s="66"/>
      <c r="W18" s="66"/>
      <c r="X18" s="67"/>
    </row>
    <row r="19" spans="1:24">
      <c r="A19" s="26" t="str">
        <f>Titolo!B20</f>
        <v>Tav 1.10C</v>
      </c>
      <c r="B19" s="52" t="s">
        <v>535</v>
      </c>
      <c r="C19" s="52" t="s">
        <v>536</v>
      </c>
      <c r="D19" s="52" t="s">
        <v>435</v>
      </c>
      <c r="E19" s="52" t="str">
        <f>IF(Analisi!A7=Variabili_Elenchi!B47,"LC_6","")</f>
        <v/>
      </c>
      <c r="F19" s="52"/>
      <c r="G19" s="52"/>
      <c r="H19" s="52"/>
      <c r="I19" s="52"/>
      <c r="J19" s="54"/>
      <c r="L19" s="45" t="s">
        <v>537</v>
      </c>
      <c r="M19" s="46" t="s">
        <v>462</v>
      </c>
      <c r="P19" s="65"/>
      <c r="Q19" s="66"/>
      <c r="R19" s="66"/>
      <c r="S19" s="66"/>
      <c r="T19" s="66"/>
      <c r="U19" s="66"/>
      <c r="V19" s="66"/>
      <c r="W19" s="66"/>
      <c r="X19" s="67"/>
    </row>
    <row r="20" spans="1:24">
      <c r="A20" s="26" t="str">
        <f>Titolo!B21</f>
        <v>Tav 1.11A</v>
      </c>
      <c r="B20" s="52" t="s">
        <v>538</v>
      </c>
      <c r="C20" s="53" t="s">
        <v>434</v>
      </c>
      <c r="D20" s="26" t="s">
        <v>512</v>
      </c>
      <c r="E20" s="52" t="s">
        <v>539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540</v>
      </c>
      <c r="M20" s="46" t="s">
        <v>484</v>
      </c>
      <c r="P20" s="65"/>
      <c r="Q20" s="66"/>
      <c r="R20" s="66"/>
      <c r="S20" s="66"/>
      <c r="T20" s="66"/>
      <c r="U20" s="66"/>
      <c r="V20" s="66"/>
      <c r="W20" s="66"/>
      <c r="X20" s="67"/>
    </row>
    <row r="21" spans="1:24">
      <c r="A21" s="26" t="str">
        <f>Titolo!B22</f>
        <v>Tav 1.11B</v>
      </c>
      <c r="B21" s="52" t="s">
        <v>434</v>
      </c>
      <c r="C21" s="52" t="s">
        <v>541</v>
      </c>
      <c r="D21" s="26" t="s">
        <v>542</v>
      </c>
      <c r="E21" s="26" t="str">
        <f>IF(Analisi!$C$7=Variabili_Elenchi!$E$19,"DIA_CON_CLS","")</f>
        <v/>
      </c>
      <c r="F21" s="52" t="str">
        <f>IF(Analisi!$C$7=Variabili_Elenchi!$E$19,"NCO","")</f>
        <v/>
      </c>
      <c r="G21" s="52"/>
      <c r="H21" s="52"/>
      <c r="I21" s="52"/>
      <c r="J21" s="54"/>
      <c r="L21" s="45" t="s">
        <v>543</v>
      </c>
      <c r="M21" s="46" t="s">
        <v>544</v>
      </c>
      <c r="P21" s="65"/>
      <c r="Q21" s="66"/>
      <c r="R21" s="66"/>
      <c r="S21" s="66"/>
      <c r="T21" s="66"/>
      <c r="U21" s="66"/>
      <c r="V21" s="66"/>
      <c r="W21" s="66"/>
      <c r="X21" s="67"/>
    </row>
    <row r="22" spans="1:24">
      <c r="A22" s="26" t="str">
        <f>Titolo!B23</f>
        <v>Tav 1.11C</v>
      </c>
      <c r="B22" s="52" t="s">
        <v>434</v>
      </c>
      <c r="C22" s="52" t="s">
        <v>541</v>
      </c>
      <c r="D22" s="52" t="s">
        <v>545</v>
      </c>
      <c r="E22" s="52" t="str">
        <f>IF(Analisi!$C$7=Variabili_Elenchi!$E$24,"NVITI","NCO")</f>
        <v>NCO</v>
      </c>
      <c r="F22" s="52" t="str">
        <f>IF(Analisi!$C$7=Variabili_Elenchi!$E$24,"NCO","")</f>
        <v/>
      </c>
      <c r="G22" s="52"/>
      <c r="H22" s="52"/>
      <c r="I22" s="52"/>
      <c r="J22" s="54"/>
      <c r="L22" s="45" t="s">
        <v>546</v>
      </c>
      <c r="M22" s="46" t="s">
        <v>547</v>
      </c>
      <c r="P22" s="65"/>
      <c r="Q22" s="66"/>
      <c r="R22" s="66"/>
      <c r="S22" s="66"/>
      <c r="T22" s="66"/>
      <c r="U22" s="66"/>
      <c r="V22" s="66"/>
      <c r="W22" s="66"/>
      <c r="X22" s="67"/>
    </row>
    <row r="23" spans="1:24">
      <c r="A23" s="26" t="str">
        <f>Titolo!B24</f>
        <v>Tav 1.11D</v>
      </c>
      <c r="B23" s="52" t="s">
        <v>434</v>
      </c>
      <c r="C23" s="52" t="s">
        <v>541</v>
      </c>
      <c r="D23" s="52"/>
      <c r="F23" s="52"/>
      <c r="G23" s="52"/>
      <c r="H23" s="52"/>
      <c r="I23" s="52"/>
      <c r="J23" s="54"/>
      <c r="L23" s="45" t="s">
        <v>548</v>
      </c>
      <c r="M23" s="46" t="s">
        <v>466</v>
      </c>
      <c r="P23" s="65"/>
      <c r="Q23" s="66"/>
      <c r="R23" s="66"/>
      <c r="S23" s="66"/>
      <c r="T23" s="66"/>
      <c r="U23" s="66"/>
      <c r="V23" s="66"/>
      <c r="W23" s="66"/>
      <c r="X23" s="67"/>
    </row>
    <row r="24" spans="1:24">
      <c r="A24" s="26" t="str">
        <f>Titolo!B25</f>
        <v>Tav 1.12A</v>
      </c>
      <c r="B24" s="52" t="s">
        <v>433</v>
      </c>
      <c r="C24" s="53" t="s">
        <v>512</v>
      </c>
      <c r="D24" s="52"/>
      <c r="E24" s="52"/>
      <c r="F24" s="52"/>
      <c r="G24" s="52"/>
      <c r="H24" s="52"/>
      <c r="I24" s="52"/>
      <c r="J24" s="54"/>
      <c r="L24" s="45" t="s">
        <v>549</v>
      </c>
      <c r="M24" s="46" t="s">
        <v>172</v>
      </c>
      <c r="P24" s="65"/>
      <c r="Q24" s="66"/>
      <c r="R24" s="66"/>
      <c r="S24" s="66"/>
      <c r="T24" s="66"/>
      <c r="U24" s="66"/>
      <c r="V24" s="66"/>
      <c r="W24" s="66"/>
      <c r="X24" s="67"/>
    </row>
    <row r="25" spans="1:24">
      <c r="A25" s="26" t="str">
        <f>Titolo!B26</f>
        <v>Tav 1.12B</v>
      </c>
      <c r="B25" s="52" t="s">
        <v>433</v>
      </c>
      <c r="C25" s="52" t="s">
        <v>514</v>
      </c>
      <c r="D25" s="52"/>
      <c r="E25" s="52"/>
      <c r="F25" s="52"/>
      <c r="G25" s="52"/>
      <c r="H25" s="52"/>
      <c r="I25" s="52"/>
      <c r="J25" s="54"/>
      <c r="L25" s="42" t="s">
        <v>550</v>
      </c>
      <c r="M25" s="46" t="s">
        <v>272</v>
      </c>
      <c r="P25" s="223"/>
      <c r="Q25" s="224"/>
      <c r="R25" s="224"/>
      <c r="S25" s="224"/>
      <c r="T25" s="224"/>
      <c r="U25" s="224"/>
      <c r="V25" s="224"/>
      <c r="W25" s="224"/>
      <c r="X25" s="225"/>
    </row>
    <row r="26" spans="1:24">
      <c r="A26" s="26" t="str">
        <f>Titolo!B27</f>
        <v>Tav 1.13A</v>
      </c>
      <c r="B26" s="52" t="s">
        <v>516</v>
      </c>
      <c r="C26" s="53"/>
      <c r="D26" s="52"/>
      <c r="E26" s="52"/>
      <c r="F26" s="52"/>
      <c r="G26" s="52"/>
      <c r="H26" s="52"/>
      <c r="I26" s="52"/>
      <c r="J26" s="54"/>
      <c r="L26" s="42" t="s">
        <v>551</v>
      </c>
      <c r="M26" s="46" t="s">
        <v>552</v>
      </c>
      <c r="P26" s="223"/>
      <c r="Q26" s="224"/>
      <c r="R26" s="224"/>
      <c r="S26" s="224"/>
      <c r="T26" s="224"/>
      <c r="U26" s="224"/>
      <c r="V26" s="224"/>
      <c r="W26" s="224"/>
      <c r="X26" s="225"/>
    </row>
    <row r="27" spans="1:24" ht="14.45" thickBot="1">
      <c r="A27" s="26" t="str">
        <f>Titolo!B28</f>
        <v>Tav 1.13B</v>
      </c>
      <c r="B27" s="52" t="s">
        <v>519</v>
      </c>
      <c r="C27" s="52"/>
      <c r="D27" s="52"/>
      <c r="E27" s="52"/>
      <c r="F27" s="52"/>
      <c r="G27" s="52"/>
      <c r="H27" s="52"/>
      <c r="I27" s="52"/>
      <c r="J27" s="54"/>
      <c r="L27" s="42" t="s">
        <v>433</v>
      </c>
      <c r="M27" s="46" t="s">
        <v>446</v>
      </c>
      <c r="P27" s="68"/>
      <c r="Q27" s="69"/>
      <c r="R27" s="69"/>
      <c r="S27" s="69"/>
      <c r="T27" s="69"/>
      <c r="U27" s="69"/>
      <c r="V27" s="69"/>
      <c r="W27" s="69"/>
      <c r="X27" s="70"/>
    </row>
    <row r="28" spans="1:24">
      <c r="A28" s="26" t="str">
        <f>Titolo!B29</f>
        <v>Tav 1.14A</v>
      </c>
      <c r="B28" s="52" t="s">
        <v>516</v>
      </c>
      <c r="C28" s="52"/>
      <c r="D28" s="52"/>
      <c r="E28" s="52"/>
      <c r="F28" s="52"/>
      <c r="G28" s="52"/>
      <c r="H28" s="52"/>
      <c r="I28" s="52"/>
      <c r="J28" s="54"/>
      <c r="L28" s="42" t="s">
        <v>434</v>
      </c>
      <c r="M28" s="46" t="s">
        <v>447</v>
      </c>
    </row>
    <row r="29" spans="1:24">
      <c r="A29" s="26" t="str">
        <f>Titolo!B30</f>
        <v>Tav 1.14B</v>
      </c>
      <c r="B29" s="52" t="s">
        <v>519</v>
      </c>
      <c r="C29" s="52"/>
      <c r="D29" s="52"/>
      <c r="E29" s="52"/>
      <c r="F29" s="52"/>
      <c r="G29" s="52"/>
      <c r="H29" s="52"/>
      <c r="I29" s="52"/>
      <c r="J29" s="54"/>
      <c r="L29" s="42" t="s">
        <v>435</v>
      </c>
      <c r="M29" s="46" t="s">
        <v>448</v>
      </c>
    </row>
    <row r="30" spans="1:24">
      <c r="A30" s="26" t="str">
        <f>Titolo!B31</f>
        <v>Tav 1.15</v>
      </c>
      <c r="B30" s="52" t="s">
        <v>441</v>
      </c>
      <c r="C30" s="52"/>
      <c r="D30" s="52"/>
      <c r="E30" s="52"/>
      <c r="F30" s="52"/>
      <c r="G30" s="52"/>
      <c r="H30" s="52"/>
      <c r="I30" s="52"/>
      <c r="J30" s="54"/>
      <c r="L30" s="42" t="s">
        <v>436</v>
      </c>
      <c r="M30" s="46" t="s">
        <v>449</v>
      </c>
    </row>
    <row r="31" spans="1:24">
      <c r="A31" s="26" t="str">
        <f>Titolo!B32</f>
        <v>Tav 1.16</v>
      </c>
      <c r="B31" s="52" t="s">
        <v>527</v>
      </c>
      <c r="C31" s="52"/>
      <c r="D31" s="52"/>
      <c r="E31" s="52"/>
      <c r="F31" s="52"/>
      <c r="G31" s="52"/>
      <c r="H31" s="52"/>
      <c r="I31" s="52"/>
      <c r="J31" s="54"/>
      <c r="L31" s="42" t="s">
        <v>437</v>
      </c>
      <c r="M31" s="46" t="s">
        <v>450</v>
      </c>
    </row>
    <row r="32" spans="1:24">
      <c r="A32" s="26" t="str">
        <f>Titolo!B33</f>
        <v>Tav 1.17</v>
      </c>
      <c r="B32" s="52" t="s">
        <v>549</v>
      </c>
      <c r="C32" s="52"/>
      <c r="D32" s="52"/>
      <c r="E32" s="52"/>
      <c r="F32" s="52"/>
      <c r="G32" s="52"/>
      <c r="H32" s="52"/>
      <c r="I32" s="52"/>
      <c r="J32" s="54"/>
      <c r="L32" s="42" t="s">
        <v>438</v>
      </c>
      <c r="M32" s="46" t="s">
        <v>451</v>
      </c>
    </row>
    <row r="33" spans="1:13">
      <c r="A33" s="26" t="str">
        <f>Titolo!B34</f>
        <v>Tav 1.18A</v>
      </c>
      <c r="B33" s="53" t="s">
        <v>522</v>
      </c>
      <c r="C33" s="52" t="s">
        <v>528</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439</v>
      </c>
      <c r="M33" s="46" t="s">
        <v>553</v>
      </c>
    </row>
    <row r="34" spans="1:13">
      <c r="A34" s="26" t="str">
        <f>Titolo!B35</f>
        <v>Tav 1.18B</v>
      </c>
      <c r="B34" s="52" t="s">
        <v>522</v>
      </c>
      <c r="C34" s="53"/>
      <c r="D34" s="53"/>
      <c r="E34" s="52"/>
      <c r="F34" s="52"/>
      <c r="G34" s="52"/>
      <c r="H34" s="52"/>
      <c r="I34" s="52"/>
      <c r="J34" s="54"/>
      <c r="L34" s="42" t="s">
        <v>440</v>
      </c>
      <c r="M34" s="46" t="s">
        <v>453</v>
      </c>
    </row>
    <row r="35" spans="1:13">
      <c r="A35" s="26" t="str">
        <f>Titolo!B36</f>
        <v>Tav 1.18C</v>
      </c>
      <c r="B35" s="53" t="s">
        <v>550</v>
      </c>
      <c r="C35" s="52" t="s">
        <v>528</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538</v>
      </c>
      <c r="M35" s="46" t="s">
        <v>554</v>
      </c>
    </row>
    <row r="36" spans="1:13">
      <c r="A36" s="26" t="str">
        <f>Titolo!B37</f>
        <v>Tav 1.19</v>
      </c>
      <c r="B36" s="53" t="s">
        <v>436</v>
      </c>
      <c r="C36" s="53" t="s">
        <v>531</v>
      </c>
      <c r="D36" s="53" t="s">
        <v>442</v>
      </c>
      <c r="E36" s="52" t="s">
        <v>530</v>
      </c>
      <c r="F36" s="52"/>
      <c r="G36" s="52"/>
      <c r="H36" s="52"/>
      <c r="I36" s="52"/>
      <c r="J36" s="54"/>
      <c r="L36" s="42" t="s">
        <v>441</v>
      </c>
      <c r="M36" s="46" t="s">
        <v>555</v>
      </c>
    </row>
    <row r="37" spans="1:13">
      <c r="A37" s="26" t="str">
        <f>Titolo!B38</f>
        <v>Tav 1.20</v>
      </c>
      <c r="B37" s="53" t="s">
        <v>436</v>
      </c>
      <c r="C37" s="53" t="s">
        <v>531</v>
      </c>
      <c r="D37" s="53" t="s">
        <v>442</v>
      </c>
      <c r="E37" s="52" t="s">
        <v>530</v>
      </c>
      <c r="F37" s="52"/>
      <c r="G37" s="52"/>
      <c r="H37" s="52"/>
      <c r="I37" s="52"/>
      <c r="J37" s="54"/>
      <c r="L37" s="42" t="s">
        <v>536</v>
      </c>
      <c r="M37" s="46" t="s">
        <v>552</v>
      </c>
    </row>
    <row r="38" spans="1:13">
      <c r="A38" s="26" t="str">
        <f>Titolo!B39</f>
        <v>Tav 1.21A</v>
      </c>
      <c r="B38" s="52" t="s">
        <v>533</v>
      </c>
      <c r="C38" s="52"/>
      <c r="D38" s="52"/>
      <c r="E38" s="52"/>
      <c r="F38" s="52"/>
      <c r="G38" s="52"/>
      <c r="H38" s="52"/>
      <c r="I38" s="52"/>
      <c r="J38" s="54"/>
      <c r="L38" s="42" t="s">
        <v>535</v>
      </c>
      <c r="M38" s="46" t="s">
        <v>556</v>
      </c>
    </row>
    <row r="39" spans="1:13">
      <c r="A39" s="26" t="str">
        <f>Titolo!B40</f>
        <v>Tav 1.21B</v>
      </c>
      <c r="B39" s="52" t="s">
        <v>533</v>
      </c>
      <c r="C39" s="52" t="s">
        <v>537</v>
      </c>
      <c r="D39" s="52" t="s">
        <v>540</v>
      </c>
      <c r="E39" s="52" t="s">
        <v>543</v>
      </c>
      <c r="F39" s="52" t="s">
        <v>435</v>
      </c>
      <c r="G39" s="52" t="s">
        <v>437</v>
      </c>
      <c r="H39" s="52" t="s">
        <v>438</v>
      </c>
      <c r="I39" s="52" t="s">
        <v>439</v>
      </c>
      <c r="J39" s="54"/>
      <c r="L39" s="42" t="s">
        <v>557</v>
      </c>
      <c r="M39" s="46" t="s">
        <v>558</v>
      </c>
    </row>
    <row r="40" spans="1:13">
      <c r="A40" s="26" t="str">
        <f>Titolo!B41</f>
        <v>Tav 1.22</v>
      </c>
      <c r="B40" s="52" t="s">
        <v>546</v>
      </c>
      <c r="C40" s="52"/>
      <c r="D40" s="52"/>
      <c r="E40" s="52"/>
      <c r="F40" s="52"/>
      <c r="G40" s="52"/>
      <c r="H40" s="52"/>
      <c r="I40" s="52"/>
      <c r="J40" s="54"/>
      <c r="L40" s="42" t="s">
        <v>559</v>
      </c>
      <c r="M40" s="46" t="s">
        <v>464</v>
      </c>
    </row>
    <row r="41" spans="1:13">
      <c r="A41" s="26" t="str">
        <f>Titolo!B42</f>
        <v>Tav 1.23A</v>
      </c>
      <c r="B41" s="52" t="s">
        <v>530</v>
      </c>
      <c r="C41" s="52"/>
      <c r="D41" s="52"/>
      <c r="E41" s="52"/>
      <c r="F41" s="52"/>
      <c r="G41" s="52"/>
      <c r="H41" s="52"/>
      <c r="I41" s="52"/>
      <c r="J41" s="54"/>
      <c r="L41" s="42" t="s">
        <v>560</v>
      </c>
      <c r="M41" s="46" t="s">
        <v>561</v>
      </c>
    </row>
    <row r="42" spans="1:13">
      <c r="A42" s="26" t="str">
        <f>Titolo!B43</f>
        <v>Tav 1.23B</v>
      </c>
      <c r="B42" s="53" t="s">
        <v>440</v>
      </c>
      <c r="C42" s="52" t="s">
        <v>442</v>
      </c>
      <c r="D42" s="52" t="s">
        <v>530</v>
      </c>
      <c r="E42" s="52"/>
      <c r="F42" s="52"/>
      <c r="G42" s="52"/>
      <c r="H42" s="52"/>
      <c r="I42" s="52"/>
      <c r="J42" s="54"/>
      <c r="L42" s="42" t="s">
        <v>530</v>
      </c>
      <c r="M42" s="46" t="s">
        <v>471</v>
      </c>
    </row>
    <row r="43" spans="1:13">
      <c r="A43" s="26" t="str">
        <f>Titolo!B44</f>
        <v>Tav 1.24</v>
      </c>
      <c r="B43" s="52"/>
      <c r="C43" s="52"/>
      <c r="D43" s="52"/>
      <c r="E43" s="52"/>
      <c r="F43" s="52"/>
      <c r="G43" s="52"/>
      <c r="H43" s="52"/>
      <c r="I43" s="52"/>
      <c r="J43" s="54"/>
      <c r="L43" s="42" t="s">
        <v>562</v>
      </c>
      <c r="M43" s="46" t="s">
        <v>563</v>
      </c>
    </row>
    <row r="44" spans="1:13">
      <c r="A44" s="26" t="str">
        <f>Titolo!B45</f>
        <v>Tav 1.25A</v>
      </c>
      <c r="B44" s="52" t="s">
        <v>435</v>
      </c>
      <c r="C44" s="52" t="s">
        <v>537</v>
      </c>
      <c r="D44" s="53" t="s">
        <v>540</v>
      </c>
      <c r="E44" s="52" t="s">
        <v>543</v>
      </c>
      <c r="F44" s="52" t="s">
        <v>437</v>
      </c>
      <c r="G44" s="52" t="s">
        <v>438</v>
      </c>
      <c r="H44" s="52" t="s">
        <v>439</v>
      </c>
      <c r="I44" s="52"/>
      <c r="J44" s="54"/>
      <c r="L44" s="42" t="s">
        <v>514</v>
      </c>
      <c r="M44" s="46" t="s">
        <v>467</v>
      </c>
    </row>
    <row r="45" spans="1:13" ht="14.45" thickBot="1">
      <c r="A45" s="26" t="str">
        <f>Titolo!B46</f>
        <v>Tav 1.25B</v>
      </c>
      <c r="B45" s="52" t="s">
        <v>435</v>
      </c>
      <c r="C45" s="52" t="s">
        <v>537</v>
      </c>
      <c r="D45" s="53" t="s">
        <v>540</v>
      </c>
      <c r="E45" s="52" t="s">
        <v>543</v>
      </c>
      <c r="F45" s="52" t="s">
        <v>437</v>
      </c>
      <c r="G45" s="52" t="s">
        <v>438</v>
      </c>
      <c r="H45" s="52" t="s">
        <v>439</v>
      </c>
      <c r="I45" s="52"/>
      <c r="J45" s="54"/>
      <c r="L45" s="47" t="s">
        <v>541</v>
      </c>
      <c r="M45" s="48" t="s">
        <v>467</v>
      </c>
    </row>
    <row r="46" spans="1:13">
      <c r="A46" s="26" t="str">
        <f>Titolo!B47</f>
        <v>Tav 1.25C</v>
      </c>
      <c r="B46" s="53" t="s">
        <v>436</v>
      </c>
      <c r="C46" s="53" t="s">
        <v>531</v>
      </c>
      <c r="D46" s="53" t="s">
        <v>442</v>
      </c>
      <c r="E46" s="52" t="s">
        <v>530</v>
      </c>
      <c r="F46" s="52"/>
      <c r="G46" s="52"/>
      <c r="H46" s="52"/>
      <c r="I46" s="52"/>
      <c r="J46" s="54"/>
      <c r="L46" s="26" t="s">
        <v>539</v>
      </c>
      <c r="M46" s="26" t="s">
        <v>171</v>
      </c>
    </row>
    <row r="47" spans="1:13">
      <c r="A47" s="26" t="str">
        <f>Titolo!B48</f>
        <v>Tav 1.26</v>
      </c>
      <c r="B47" s="52" t="s">
        <v>516</v>
      </c>
      <c r="C47" s="52" t="s">
        <v>548</v>
      </c>
      <c r="D47" s="53"/>
      <c r="E47" s="52"/>
      <c r="F47" s="53"/>
      <c r="G47" s="52"/>
      <c r="H47" s="52"/>
      <c r="I47" s="52"/>
      <c r="J47" s="54"/>
      <c r="L47" s="26" t="s">
        <v>542</v>
      </c>
      <c r="M47" s="26" t="s">
        <v>475</v>
      </c>
    </row>
    <row r="48" spans="1:13">
      <c r="A48" s="26" t="str">
        <f>Titolo!B49</f>
        <v>Tav 1.27A</v>
      </c>
      <c r="B48" s="52" t="s">
        <v>551</v>
      </c>
      <c r="C48" s="52" t="s">
        <v>537</v>
      </c>
      <c r="D48" s="53" t="s">
        <v>548</v>
      </c>
      <c r="E48" s="52" t="s">
        <v>543</v>
      </c>
      <c r="F48" s="53" t="s">
        <v>435</v>
      </c>
      <c r="G48" s="52" t="s">
        <v>437</v>
      </c>
      <c r="H48" s="52" t="s">
        <v>438</v>
      </c>
      <c r="I48" s="52" t="s">
        <v>439</v>
      </c>
      <c r="J48" s="55"/>
      <c r="L48" s="26" t="s">
        <v>564</v>
      </c>
      <c r="M48" s="26" t="s">
        <v>476</v>
      </c>
    </row>
    <row r="49" spans="1:13">
      <c r="A49" s="26" t="str">
        <f>Titolo!B50</f>
        <v>Tav 1.27B</v>
      </c>
      <c r="B49" s="52" t="s">
        <v>551</v>
      </c>
      <c r="C49" s="53" t="s">
        <v>531</v>
      </c>
      <c r="D49" s="53" t="s">
        <v>442</v>
      </c>
      <c r="E49" s="53" t="s">
        <v>548</v>
      </c>
      <c r="F49" s="53" t="s">
        <v>435</v>
      </c>
      <c r="G49" s="52" t="s">
        <v>530</v>
      </c>
      <c r="H49" s="52"/>
      <c r="I49" s="52"/>
      <c r="J49" s="54"/>
      <c r="L49" s="26" t="s">
        <v>545</v>
      </c>
      <c r="M49" s="26" t="s">
        <v>485</v>
      </c>
    </row>
    <row r="50" spans="1:13">
      <c r="A50" s="26" t="str">
        <f>Titolo!B51</f>
        <v>Tav 1.28A</v>
      </c>
      <c r="B50" s="52" t="s">
        <v>536</v>
      </c>
      <c r="C50" s="53" t="s">
        <v>559</v>
      </c>
      <c r="D50" s="53" t="s">
        <v>560</v>
      </c>
      <c r="E50" s="53" t="s">
        <v>435</v>
      </c>
      <c r="F50" s="53" t="s">
        <v>562</v>
      </c>
      <c r="G50" s="52" t="s">
        <v>548</v>
      </c>
      <c r="H50" s="52"/>
      <c r="I50" s="52"/>
      <c r="J50" s="54"/>
      <c r="L50" s="26" t="s">
        <v>565</v>
      </c>
      <c r="M50" s="26" t="s">
        <v>566</v>
      </c>
    </row>
    <row r="51" spans="1:13">
      <c r="A51" s="26" t="str">
        <f>Titolo!B52</f>
        <v>Tav 1.28B</v>
      </c>
      <c r="B51" s="52" t="s">
        <v>536</v>
      </c>
      <c r="C51" s="53" t="s">
        <v>523</v>
      </c>
      <c r="D51" s="53" t="s">
        <v>560</v>
      </c>
      <c r="E51" s="53" t="s">
        <v>435</v>
      </c>
      <c r="F51" s="53" t="s">
        <v>562</v>
      </c>
      <c r="G51" s="52" t="s">
        <v>548</v>
      </c>
      <c r="H51" s="52" t="s">
        <v>530</v>
      </c>
      <c r="I51" s="52"/>
      <c r="J51" s="54"/>
    </row>
    <row r="52" spans="1:13">
      <c r="A52" s="26" t="str">
        <f>Titolo!B53</f>
        <v>Tav 1.29</v>
      </c>
      <c r="B52" s="52" t="s">
        <v>516</v>
      </c>
      <c r="C52" s="52"/>
      <c r="D52" s="52"/>
      <c r="E52" s="52"/>
      <c r="F52" s="52"/>
      <c r="G52" s="52"/>
      <c r="H52" s="52"/>
      <c r="I52" s="52"/>
      <c r="J52" s="54"/>
    </row>
    <row r="53" spans="1:13">
      <c r="A53" s="26" t="str">
        <f>Titolo!B54</f>
        <v>Tav 1.30A</v>
      </c>
      <c r="B53" s="52" t="s">
        <v>516</v>
      </c>
      <c r="C53" s="52"/>
      <c r="D53" s="52"/>
      <c r="E53" s="52"/>
      <c r="F53" s="52"/>
      <c r="G53" s="52"/>
      <c r="H53" s="52"/>
      <c r="I53" s="52"/>
      <c r="J53" s="54"/>
    </row>
    <row r="54" spans="1:13">
      <c r="A54" s="26" t="str">
        <f>Titolo!B55</f>
        <v>Tav 1.30B</v>
      </c>
      <c r="B54" s="52" t="s">
        <v>516</v>
      </c>
      <c r="C54" s="52"/>
      <c r="D54" s="52"/>
      <c r="E54" s="52"/>
      <c r="F54" s="52"/>
      <c r="G54" s="52"/>
      <c r="H54" s="52"/>
      <c r="I54" s="52"/>
      <c r="J54" s="54"/>
    </row>
    <row r="55" spans="1:13">
      <c r="A55" s="26" t="str">
        <f>Titolo!B56</f>
        <v>Tav 1.31</v>
      </c>
      <c r="B55" s="52" t="s">
        <v>435</v>
      </c>
      <c r="C55" s="52" t="s">
        <v>537</v>
      </c>
      <c r="D55" s="53" t="s">
        <v>540</v>
      </c>
      <c r="E55" s="52" t="s">
        <v>543</v>
      </c>
      <c r="F55" s="52" t="s">
        <v>437</v>
      </c>
      <c r="G55" s="52" t="s">
        <v>438</v>
      </c>
      <c r="H55" s="52" t="s">
        <v>439</v>
      </c>
      <c r="I55" s="52"/>
      <c r="J55" s="54"/>
    </row>
    <row r="56" spans="1:13">
      <c r="A56" s="26" t="str">
        <f>Titolo!B57</f>
        <v>Tav 1.32</v>
      </c>
      <c r="B56" s="53" t="s">
        <v>436</v>
      </c>
      <c r="C56" s="53" t="s">
        <v>531</v>
      </c>
      <c r="D56" s="53" t="s">
        <v>442</v>
      </c>
      <c r="E56" s="52" t="s">
        <v>530</v>
      </c>
      <c r="F56" s="52"/>
      <c r="G56" s="52"/>
      <c r="H56" s="52"/>
      <c r="I56" s="52"/>
      <c r="J56" s="54"/>
    </row>
    <row r="57" spans="1:13">
      <c r="A57" s="26" t="str">
        <f>Titolo!B58</f>
        <v>Tav 1.33</v>
      </c>
      <c r="B57" s="52" t="s">
        <v>516</v>
      </c>
      <c r="C57" s="52"/>
      <c r="D57" s="52"/>
      <c r="E57" s="52"/>
      <c r="F57" s="52"/>
      <c r="G57" s="52"/>
      <c r="H57" s="52"/>
      <c r="I57" s="52"/>
      <c r="J57" s="54"/>
    </row>
    <row r="58" spans="1:13">
      <c r="A58" s="26" t="str">
        <f>Titolo!B59</f>
        <v>Tav 1.34</v>
      </c>
      <c r="B58" s="52" t="s">
        <v>435</v>
      </c>
      <c r="C58" s="52" t="s">
        <v>543</v>
      </c>
      <c r="D58" s="52" t="s">
        <v>437</v>
      </c>
      <c r="E58" s="52" t="s">
        <v>438</v>
      </c>
      <c r="F58" s="52" t="s">
        <v>439</v>
      </c>
      <c r="I58" s="52"/>
      <c r="J58" s="54"/>
    </row>
    <row r="59" spans="1:13">
      <c r="A59" s="26" t="str">
        <f>Titolo!B60</f>
        <v>Tav 1.35</v>
      </c>
      <c r="B59" s="53" t="s">
        <v>436</v>
      </c>
      <c r="C59" s="53" t="s">
        <v>531</v>
      </c>
      <c r="D59" s="53" t="s">
        <v>442</v>
      </c>
      <c r="E59" s="52" t="s">
        <v>530</v>
      </c>
      <c r="F59" s="52"/>
      <c r="G59" s="52"/>
      <c r="H59" s="52"/>
      <c r="I59" s="52"/>
      <c r="J59" s="54"/>
    </row>
    <row r="60" spans="1:13">
      <c r="A60" s="26" t="str">
        <f>Titolo!B61</f>
        <v>Tav 1.36</v>
      </c>
      <c r="B60" s="52" t="s">
        <v>516</v>
      </c>
      <c r="C60" s="52"/>
      <c r="D60" s="52"/>
      <c r="E60" s="52"/>
      <c r="F60" s="52"/>
      <c r="G60" s="52"/>
      <c r="H60" s="52"/>
      <c r="I60" s="52"/>
      <c r="J60" s="54"/>
    </row>
    <row r="61" spans="1:13">
      <c r="A61" s="26" t="str">
        <f>Titolo!B62</f>
        <v>Tav 1.37</v>
      </c>
      <c r="B61" s="52" t="s">
        <v>516</v>
      </c>
      <c r="C61" s="52"/>
      <c r="D61" s="53"/>
      <c r="E61" s="52"/>
      <c r="F61" s="52"/>
      <c r="G61" s="52"/>
      <c r="J61" s="54"/>
    </row>
    <row r="62" spans="1:13">
      <c r="A62" s="26" t="str">
        <f>Titolo!B63</f>
        <v>Tav 1.38</v>
      </c>
      <c r="B62" s="52" t="s">
        <v>516</v>
      </c>
      <c r="C62" s="52"/>
      <c r="D62" s="53"/>
      <c r="E62" s="52"/>
      <c r="F62" s="52"/>
      <c r="G62" s="52"/>
      <c r="H62" s="52"/>
      <c r="I62" s="52"/>
      <c r="J62" s="54"/>
    </row>
    <row r="63" spans="1:13">
      <c r="A63" s="26" t="str">
        <f>Titolo!B64</f>
        <v>Tav 1.39</v>
      </c>
      <c r="B63" s="52" t="s">
        <v>516</v>
      </c>
      <c r="C63" s="52"/>
      <c r="D63" s="53"/>
      <c r="E63" s="52"/>
      <c r="F63" s="52"/>
      <c r="G63" s="52"/>
      <c r="J63" s="54"/>
    </row>
    <row r="64" spans="1:13">
      <c r="A64" s="26" t="str">
        <f>Titolo!B65</f>
        <v>Tav 1.40</v>
      </c>
      <c r="B64" s="52" t="s">
        <v>551</v>
      </c>
      <c r="C64" s="52"/>
      <c r="D64" s="52"/>
      <c r="E64" s="52"/>
      <c r="F64" s="52"/>
      <c r="G64" s="52"/>
      <c r="H64" s="52"/>
      <c r="I64" s="52"/>
      <c r="J64" s="54"/>
    </row>
    <row r="65" spans="1:10">
      <c r="A65" s="26" t="str">
        <f>Titolo!B66</f>
        <v>Tav 1.41</v>
      </c>
      <c r="B65" s="52" t="s">
        <v>551</v>
      </c>
      <c r="C65" s="52" t="s">
        <v>543</v>
      </c>
      <c r="D65" s="53" t="s">
        <v>435</v>
      </c>
      <c r="E65" s="52" t="s">
        <v>437</v>
      </c>
      <c r="F65" s="52" t="s">
        <v>438</v>
      </c>
      <c r="G65" s="52" t="s">
        <v>439</v>
      </c>
      <c r="J65" s="54"/>
    </row>
    <row r="66" spans="1:10">
      <c r="A66" s="26" t="str">
        <f>Titolo!B67</f>
        <v>Tav 1.42</v>
      </c>
      <c r="B66" s="52" t="s">
        <v>516</v>
      </c>
      <c r="C66" s="52"/>
      <c r="D66" s="53"/>
      <c r="E66" s="52"/>
      <c r="F66" s="52"/>
      <c r="G66" s="52"/>
      <c r="H66" s="52"/>
      <c r="I66" s="52"/>
      <c r="J66" s="54"/>
    </row>
    <row r="67" spans="1:10">
      <c r="A67" s="26" t="str">
        <f>Titolo!B68</f>
        <v>Tav 1.43</v>
      </c>
      <c r="B67" s="52" t="s">
        <v>516</v>
      </c>
      <c r="C67" s="52"/>
      <c r="D67" s="53"/>
      <c r="E67" s="52"/>
      <c r="F67" s="52"/>
      <c r="G67" s="52"/>
      <c r="H67" s="52"/>
      <c r="I67" s="52"/>
      <c r="J67" s="54"/>
    </row>
    <row r="68" spans="1:10">
      <c r="A68" s="26" t="str">
        <f>Titolo!B69</f>
        <v>Tav 1.44</v>
      </c>
      <c r="B68" s="52" t="s">
        <v>551</v>
      </c>
      <c r="C68" s="52"/>
      <c r="D68" s="52"/>
      <c r="E68" s="52"/>
      <c r="F68" s="52"/>
      <c r="G68" s="52"/>
      <c r="H68" s="52"/>
      <c r="I68" s="52"/>
      <c r="J68" s="54"/>
    </row>
    <row r="69" spans="1:10">
      <c r="A69" s="26" t="str">
        <f>Titolo!B70</f>
        <v>Tav 1.45</v>
      </c>
      <c r="B69" s="52" t="s">
        <v>551</v>
      </c>
      <c r="C69" s="52" t="s">
        <v>543</v>
      </c>
      <c r="D69" s="53" t="s">
        <v>435</v>
      </c>
      <c r="E69" s="52" t="s">
        <v>437</v>
      </c>
      <c r="F69" s="52" t="s">
        <v>438</v>
      </c>
      <c r="G69" s="52" t="s">
        <v>439</v>
      </c>
      <c r="H69" s="52"/>
      <c r="I69" s="52"/>
      <c r="J69" s="54"/>
    </row>
    <row r="70" spans="1:10">
      <c r="A70" s="26" t="str">
        <f>Titolo!B71</f>
        <v>Tav 1.46</v>
      </c>
      <c r="B70" s="52" t="s">
        <v>516</v>
      </c>
      <c r="C70" s="52"/>
      <c r="D70" s="53"/>
      <c r="E70" s="52"/>
      <c r="F70" s="52"/>
      <c r="G70" s="52"/>
      <c r="H70" s="52"/>
      <c r="I70" s="52"/>
      <c r="J70" s="54"/>
    </row>
    <row r="71" spans="1:10">
      <c r="A71" s="26" t="str">
        <f>Titolo!B72</f>
        <v>Tav 1.47</v>
      </c>
      <c r="B71" s="52" t="s">
        <v>516</v>
      </c>
      <c r="C71" s="52"/>
      <c r="D71" s="53"/>
      <c r="E71" s="52"/>
      <c r="F71" s="52"/>
      <c r="G71" s="52"/>
      <c r="H71" s="52"/>
      <c r="I71" s="52"/>
      <c r="J71" s="54"/>
    </row>
    <row r="72" spans="1:10">
      <c r="A72" s="26" t="str">
        <f>Titolo!B73</f>
        <v>Tav 1.48</v>
      </c>
      <c r="B72" s="52" t="s">
        <v>551</v>
      </c>
      <c r="C72" s="52"/>
      <c r="D72" s="52"/>
      <c r="E72" s="52"/>
      <c r="F72" s="52"/>
      <c r="G72" s="52"/>
      <c r="H72" s="52"/>
      <c r="I72" s="52"/>
      <c r="J72" s="54"/>
    </row>
    <row r="73" spans="1:10">
      <c r="A73" s="26" t="str">
        <f>Titolo!B74</f>
        <v>Tav 1.49</v>
      </c>
      <c r="B73" s="52" t="s">
        <v>551</v>
      </c>
      <c r="C73" s="52" t="s">
        <v>543</v>
      </c>
      <c r="D73" s="53" t="s">
        <v>435</v>
      </c>
      <c r="E73" s="52" t="s">
        <v>437</v>
      </c>
      <c r="F73" s="52" t="s">
        <v>438</v>
      </c>
      <c r="G73" s="52" t="s">
        <v>439</v>
      </c>
      <c r="H73" s="52"/>
      <c r="I73" s="52"/>
      <c r="J73" s="54"/>
    </row>
    <row r="74" spans="1:10">
      <c r="A74" s="26" t="str">
        <f>Titolo!B75</f>
        <v>Tav 1.50</v>
      </c>
      <c r="B74" s="52" t="s">
        <v>516</v>
      </c>
      <c r="C74" s="52"/>
      <c r="D74" s="53"/>
      <c r="E74" s="52"/>
      <c r="F74" s="52"/>
      <c r="G74" s="52"/>
      <c r="H74" s="52"/>
      <c r="I74" s="52"/>
      <c r="J74" s="54"/>
    </row>
    <row r="75" spans="1:10">
      <c r="A75" s="26" t="str">
        <f>Titolo!B76</f>
        <v>Tav 1.51</v>
      </c>
      <c r="B75" s="52" t="s">
        <v>516</v>
      </c>
      <c r="C75" s="52"/>
      <c r="D75" s="53"/>
      <c r="E75" s="52"/>
      <c r="F75" s="52"/>
      <c r="G75" s="52"/>
      <c r="H75" s="52"/>
      <c r="I75" s="52"/>
      <c r="J75" s="54"/>
    </row>
    <row r="76" spans="1:10">
      <c r="A76" s="26" t="str">
        <f>Titolo!B77</f>
        <v>Tav 1.52</v>
      </c>
      <c r="B76" s="52" t="s">
        <v>551</v>
      </c>
      <c r="C76" s="52"/>
      <c r="D76" s="52"/>
      <c r="E76" s="52"/>
      <c r="F76" s="52"/>
      <c r="G76" s="52"/>
      <c r="H76" s="52"/>
      <c r="I76" s="52"/>
      <c r="J76" s="54"/>
    </row>
    <row r="77" spans="1:10">
      <c r="A77" s="26" t="str">
        <f>Titolo!B78</f>
        <v>Tav 1.53</v>
      </c>
      <c r="B77" s="52" t="s">
        <v>551</v>
      </c>
      <c r="C77" s="52" t="s">
        <v>543</v>
      </c>
      <c r="D77" s="53" t="s">
        <v>435</v>
      </c>
      <c r="E77" s="52" t="s">
        <v>437</v>
      </c>
      <c r="F77" s="52" t="s">
        <v>438</v>
      </c>
      <c r="G77" s="52" t="s">
        <v>439</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45"/>
  <cols>
    <col min="1" max="1" width="4.7109375" customWidth="1"/>
    <col min="3" max="3" width="28.42578125" customWidth="1"/>
    <col min="4" max="4" width="45.85546875" customWidth="1"/>
    <col min="5" max="5" width="37.42578125" customWidth="1"/>
    <col min="6" max="6" width="26" customWidth="1"/>
    <col min="7" max="7" width="23.85546875" customWidth="1"/>
    <col min="8" max="8" width="30.5703125" customWidth="1"/>
    <col min="9" max="9" width="44.7109375" customWidth="1"/>
    <col min="10" max="10" width="60.5703125" customWidth="1"/>
    <col min="11" max="11" width="51.140625" customWidth="1"/>
    <col min="12" max="12" width="46.85546875" customWidth="1"/>
    <col min="13" max="13" width="53.140625" customWidth="1"/>
    <col min="14" max="14" width="66.7109375" customWidth="1"/>
    <col min="15" max="15" width="59.42578125" customWidth="1"/>
    <col min="16" max="16" width="49.85546875" customWidth="1"/>
    <col min="17" max="17" width="47.42578125" customWidth="1"/>
    <col min="18" max="18" width="40.42578125" customWidth="1"/>
    <col min="19" max="19" width="50.140625" customWidth="1"/>
    <col min="20" max="20" width="55.28515625" customWidth="1"/>
    <col min="21" max="21" width="39.85546875" customWidth="1"/>
    <col min="22" max="22" width="36.85546875" customWidth="1"/>
    <col min="23" max="23" width="43.7109375" customWidth="1"/>
    <col min="24" max="24" width="30.5703125" customWidth="1"/>
    <col min="25" max="25" width="31.85546875" customWidth="1"/>
    <col min="26" max="26" width="39.85546875" customWidth="1"/>
    <col min="27" max="27" width="41.5703125" customWidth="1"/>
    <col min="28" max="28" width="39.5703125" customWidth="1"/>
    <col min="29" max="29" width="56.140625" customWidth="1"/>
    <col min="30" max="30" width="99.5703125" customWidth="1"/>
    <col min="32" max="32" width="108.42578125" style="79" customWidth="1"/>
    <col min="33" max="34" width="86.85546875" customWidth="1"/>
    <col min="35" max="35" width="92.28515625" style="79" customWidth="1"/>
    <col min="36" max="36" width="62.42578125" customWidth="1"/>
    <col min="37" max="37" width="60.85546875" customWidth="1"/>
    <col min="38" max="38" width="39.42578125" customWidth="1"/>
    <col min="39" max="39" width="64.5703125" customWidth="1"/>
    <col min="40" max="40" width="76.28515625" customWidth="1"/>
  </cols>
  <sheetData>
    <row r="1" spans="2:37">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567</v>
      </c>
    </row>
    <row r="2" spans="2:37" ht="203.1">
      <c r="B2" t="str">
        <f>Titolo!B3</f>
        <v>Tav 1.1</v>
      </c>
      <c r="C2" s="71" t="s">
        <v>568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569</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570</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571</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572</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45">
      <c r="B3" t="str">
        <f>Titolo!B4</f>
        <v>Tav 1.2</v>
      </c>
      <c r="C3" s="71" t="s">
        <v>568</v>
      </c>
      <c r="D3" s="76" t="str">
        <f>Car_Materiali!B11</f>
        <v xml:space="preserve">geomalta minerale, tixotropica a presa normale, a base di geolegante, a bassissimo contenuto di polimeri petrolchimici ed esente da fibre organiche </v>
      </c>
      <c r="E3" s="79" t="s">
        <v>573</v>
      </c>
      <c r="F3" s="78" t="str">
        <f>Car_Materiali!A11</f>
        <v xml:space="preserve">Geolite </v>
      </c>
      <c r="G3" t="s">
        <v>569</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574</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575</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45">
      <c r="B4" t="str">
        <f>Titolo!B5</f>
        <v>Tav 1.3A</v>
      </c>
      <c r="C4" s="71" t="s">
        <v>568</v>
      </c>
      <c r="D4" s="77" t="s">
        <v>576</v>
      </c>
      <c r="E4" s="77" t="str">
        <f>Car_Materiali!B23</f>
        <v xml:space="preserve">geomalta minerale certificata e colabile a base di geolegante a bassissimo contenuto di polimeri petrolchimici ed esente da fibre organiche </v>
      </c>
      <c r="F4" s="81" t="s">
        <v>577</v>
      </c>
      <c r="G4" s="78" t="str">
        <f>Car_Materiali!A23</f>
        <v xml:space="preserve">Geolite Magma </v>
      </c>
      <c r="H4" s="78" t="s">
        <v>569</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578</v>
      </c>
      <c r="O4" s="80" t="str">
        <f>Analisi!A7</f>
        <v xml:space="preserve">Glass Net 315 </v>
      </c>
      <c r="P4" s="75" t="s">
        <v>579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Glass Net 315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580</v>
      </c>
      <c r="AH4" s="79" t="str">
        <f>CONCATENATE(Analisi!A7," cm.")</f>
        <v>Glass Net 315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Glass Net 315  cm.</v>
      </c>
      <c r="AJ4" s="79"/>
    </row>
    <row r="5" spans="2:37" ht="282" customHeight="1">
      <c r="B5" t="str">
        <f>Titolo!B6</f>
        <v>Tav 1.3B</v>
      </c>
      <c r="C5" s="71" t="s">
        <v>568</v>
      </c>
      <c r="D5" s="77" t="s">
        <v>581</v>
      </c>
      <c r="E5" s="77" t="str">
        <f>Car_Materiali!B26</f>
        <v xml:space="preserve">geomalta minerale certificata e colabile a base di geolegante a bassissimo contenuto di polimeri petrolchimici ed esente da fibre organiche </v>
      </c>
      <c r="F5" s="78" t="s">
        <v>582</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583</v>
      </c>
      <c r="K5" t="e">
        <f ca="1">VLOOKUP(Analisi!B7,SIS,6,FALSE)</f>
        <v>#N/A</v>
      </c>
      <c r="L5" t="s">
        <v>584</v>
      </c>
      <c r="M5" s="79" t="e">
        <f ca="1">VLOOKUP(Analisi!B7,SIS,4,FALSE)</f>
        <v>#N/A</v>
      </c>
      <c r="N5" s="79" t="e">
        <f ca="1">VLOOKUP(I5,MAT,3,FALSE)</f>
        <v>#N/A</v>
      </c>
      <c r="O5" s="79" t="e">
        <f ca="1">VLOOKUP(K5,MAT,3,FALSE)</f>
        <v>#N/A</v>
      </c>
      <c r="P5" s="79" t="s">
        <v>578</v>
      </c>
      <c r="Q5" s="214" t="str">
        <f>Analisi!A7</f>
        <v xml:space="preserve">Glass Net 315 </v>
      </c>
      <c r="R5" s="214" t="s">
        <v>585</v>
      </c>
      <c r="S5" s="75"/>
      <c r="AD5" s="20" t="e">
        <f t="shared" ref="AD5:AD27" ca="1" si="0">CONCATENATE(C5,D5,E5,F5,G5,H5,I5,J5,K5,L5,M5,N5,O5,P5,Q5,R5,S5,T5,U5,V5,W5,X5,Y5,Z5,AA5,AB5,AC5)</f>
        <v>#N/A</v>
      </c>
      <c r="AF5" s="79" t="e">
        <f ca="1">CONCATENATE(C5,D5,E5,F5,G5,H5,I5,J5,K5,L5,M5,N5,O5)</f>
        <v>#N/A</v>
      </c>
      <c r="AG5" s="79" t="s">
        <v>586</v>
      </c>
      <c r="AH5" s="79" t="str">
        <f>CONCATENATE(Analisi!A7," cm.")</f>
        <v>Glass Net 315  cm.</v>
      </c>
      <c r="AI5" s="79" t="e">
        <f ca="1">CONCATENATE(AF5,AG5,AH5)</f>
        <v>#N/A</v>
      </c>
      <c r="AJ5" s="79"/>
    </row>
    <row r="6" spans="2:37" ht="246.6">
      <c r="B6" t="str">
        <f>Titolo!B7</f>
        <v>Tav 1.4A</v>
      </c>
      <c r="C6" s="71" t="s">
        <v>568</v>
      </c>
      <c r="D6" s="53" t="s">
        <v>587</v>
      </c>
      <c r="E6" s="76" t="s">
        <v>588</v>
      </c>
      <c r="F6" s="78" t="e">
        <f ca="1">VLOOKUP(CONCATENATE(Analisi!$A$6,Analisi!$A$7),MAT,5,FALSE)</f>
        <v>#N/A</v>
      </c>
      <c r="G6" s="76" t="str">
        <f ca="1">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di reteGlass Net 315 </v>
      </c>
      <c r="I6" s="75" t="str">
        <f ca="1">CONCATENATE("abbinato a ",Car_Materiali!A11,"di Kerakoll. ")</f>
        <v xml:space="preserve">abbinato a Geolite di Kerakoll. </v>
      </c>
      <c r="J6" s="79" t="str">
        <f ca="1">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 ca="1">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589</v>
      </c>
      <c r="O6" s="75"/>
      <c r="AD6" s="20" t="e">
        <f t="shared" ca="1" si="0"/>
        <v>#N/A</v>
      </c>
      <c r="AF6" s="79" t="e">
        <f t="shared" ref="AF6:AF16" ca="1" si="2">CONCATENATE(C6,D6,E6,F6,G6,H6,I6,J6,K6,L6)</f>
        <v>#N/A</v>
      </c>
      <c r="AG6" s="79" t="s">
        <v>590</v>
      </c>
      <c r="AH6" s="79"/>
      <c r="AI6" s="79" t="e">
        <f t="shared" ref="AI6:AI15" ca="1" si="3">CONCATENATE(AF6,AG6)</f>
        <v>#N/A</v>
      </c>
    </row>
    <row r="7" spans="2:37" ht="231.95">
      <c r="B7" t="str">
        <f>Titolo!B8</f>
        <v>Tav 1.4B</v>
      </c>
      <c r="C7" s="71" t="s">
        <v>568</v>
      </c>
      <c r="D7" s="78" t="s">
        <v>591</v>
      </c>
      <c r="E7" s="77" t="s">
        <v>588</v>
      </c>
      <c r="F7" s="78" t="e">
        <f ca="1">VLOOKUP(CONCATENATE(Analisi!$A$6,Analisi!$A$7),MAT,5,FALSE)</f>
        <v>#N/A</v>
      </c>
      <c r="G7" s="76" t="str">
        <f ca="1">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di reteGlass Net 315 </v>
      </c>
      <c r="I7" s="75" t="str">
        <f ca="1">CONCATENATE("abbinato a ",Car_Materiali!A21,"di Kerakoll. ")</f>
        <v xml:space="preserve">abbinato a Geolite Gel di Kerakoll. </v>
      </c>
      <c r="J7" s="79" t="e">
        <f ca="1">VLOOKUP(Analisi!A7,Car_Sistemi!D8:E13,2,FALSE)</f>
        <v>#N/A</v>
      </c>
      <c r="K7" s="79" t="e">
        <f ca="1">VLOOKUP(H7,MAT,3,FALSE)</f>
        <v>#N/A</v>
      </c>
      <c r="L7" s="79" t="str">
        <f ca="1">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592</v>
      </c>
      <c r="O7" s="75"/>
      <c r="AD7" s="20" t="e">
        <f t="shared" ca="1" si="0"/>
        <v>#N/A</v>
      </c>
      <c r="AF7" s="79" t="e">
        <f t="shared" ca="1" si="2"/>
        <v>#N/A</v>
      </c>
      <c r="AG7" s="79" t="s">
        <v>593</v>
      </c>
      <c r="AH7" s="79"/>
      <c r="AI7" s="79" t="e">
        <f t="shared" ca="1" si="3"/>
        <v>#N/A</v>
      </c>
    </row>
    <row r="8" spans="2:37" ht="383.1" customHeight="1">
      <c r="B8" t="str">
        <f>Titolo!B9</f>
        <v>Tav 1.5A</v>
      </c>
      <c r="C8" s="71" t="s">
        <v>568</v>
      </c>
      <c r="D8" s="53" t="s">
        <v>587</v>
      </c>
      <c r="E8" s="76" t="s">
        <v>594</v>
      </c>
      <c r="F8" s="78" t="e">
        <f ca="1">VLOOKUP(CONCATENATE(Analisi!$A$6,Analisi!$A$7),MAT,5,FALSE)</f>
        <v>#N/A</v>
      </c>
      <c r="G8" s="76" t="str">
        <f ca="1">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di reteGlass Net 315 </v>
      </c>
      <c r="I8" s="75" t="str">
        <f ca="1">CONCATENATE("abbinato a ",Car_Materiali!A11,"di Kerakoll. ")</f>
        <v xml:space="preserve">abbinato a Geolite di Kerakoll. </v>
      </c>
      <c r="J8" s="79" t="str">
        <f ca="1">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 ca="1">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595</v>
      </c>
      <c r="N8" s="79"/>
      <c r="O8" s="75"/>
      <c r="AD8" s="20" t="e">
        <f t="shared" ca="1" si="0"/>
        <v>#N/A</v>
      </c>
      <c r="AF8" s="79" t="e">
        <f t="shared" ca="1" si="2"/>
        <v>#N/A</v>
      </c>
      <c r="AG8" s="79" t="s">
        <v>596</v>
      </c>
      <c r="AH8" s="79"/>
      <c r="AI8" s="79" t="e">
        <f t="shared" ca="1" si="3"/>
        <v>#N/A</v>
      </c>
    </row>
    <row r="9" spans="2:37" ht="324.95" customHeight="1">
      <c r="B9" t="str">
        <f>Titolo!B10</f>
        <v>Tav 1.5B</v>
      </c>
      <c r="C9" s="71" t="s">
        <v>568</v>
      </c>
      <c r="D9" s="78" t="s">
        <v>591</v>
      </c>
      <c r="E9" s="77" t="s">
        <v>594</v>
      </c>
      <c r="F9" s="78" t="e">
        <f ca="1">VLOOKUP(CONCATENATE(Analisi!$A$6,Analisi!$A$7),MAT,5,FALSE)</f>
        <v>#N/A</v>
      </c>
      <c r="G9" s="77" t="str">
        <f ca="1">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di reteGlass Net 315 </v>
      </c>
      <c r="I9" s="75" t="str">
        <f ca="1">CONCATENATE("abbinato a ",Car_Materiali!A21,"di Kerakoll. ")</f>
        <v xml:space="preserve">abbinato a Geolite Gel di Kerakoll. </v>
      </c>
      <c r="J9" s="79" t="e">
        <f ca="1">VLOOKUP(Analisi!A7,Car_Sistemi!D10:E13,2,FALSE)</f>
        <v>#N/A</v>
      </c>
      <c r="K9" s="75" t="e">
        <f t="shared" ca="1" si="1"/>
        <v>#N/A</v>
      </c>
      <c r="L9" s="79" t="str">
        <f ca="1">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595</v>
      </c>
      <c r="N9" s="79"/>
      <c r="O9" s="79"/>
      <c r="AD9" s="20" t="e">
        <f t="shared" ca="1" si="0"/>
        <v>#N/A</v>
      </c>
      <c r="AF9" s="79" t="e">
        <f t="shared" ca="1" si="2"/>
        <v>#N/A</v>
      </c>
      <c r="AG9" s="79" t="s">
        <v>597</v>
      </c>
      <c r="AH9" s="79"/>
      <c r="AI9" s="79" t="e">
        <f t="shared" ca="1" si="3"/>
        <v>#N/A</v>
      </c>
    </row>
    <row r="10" spans="2:37" ht="324.95" customHeight="1">
      <c r="B10" t="str">
        <f>Titolo!B11</f>
        <v>Tav 1.6A</v>
      </c>
      <c r="C10" s="71" t="s">
        <v>568</v>
      </c>
      <c r="D10" s="53" t="s">
        <v>587</v>
      </c>
      <c r="E10" s="76" t="s">
        <v>598</v>
      </c>
      <c r="F10" s="78" t="e">
        <f ca="1">VLOOKUP(CONCATENATE(Analisi!$A$6,Analisi!$A$7),MAT,5,FALSE)</f>
        <v>#N/A</v>
      </c>
      <c r="G10" s="77" t="str">
        <f ca="1">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di reteGlass Net 315 </v>
      </c>
      <c r="I10" s="75" t="str">
        <f ca="1">CONCATENATE("abbinato a ",Car_Materiali!A11,"di Kerakoll. ")</f>
        <v xml:space="preserve">abbinato a Geolite di Kerakoll. </v>
      </c>
      <c r="J10" s="79" t="str">
        <f ca="1">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 ca="1">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592</v>
      </c>
      <c r="N10" s="79"/>
      <c r="O10" s="79"/>
      <c r="AD10" s="20" t="e">
        <f t="shared" ca="1" si="0"/>
        <v>#N/A</v>
      </c>
      <c r="AF10" s="79" t="e">
        <f t="shared" ca="1" si="2"/>
        <v>#N/A</v>
      </c>
      <c r="AG10" s="79" t="s">
        <v>599</v>
      </c>
      <c r="AH10" s="79"/>
      <c r="AI10" s="79" t="e">
        <f t="shared" ca="1" si="3"/>
        <v>#N/A</v>
      </c>
    </row>
    <row r="11" spans="2:37" ht="324.95" customHeight="1">
      <c r="B11" t="str">
        <f>Titolo!B12</f>
        <v>Tav 1.6B</v>
      </c>
      <c r="C11" s="71" t="s">
        <v>568</v>
      </c>
      <c r="D11" s="78" t="s">
        <v>591</v>
      </c>
      <c r="E11" s="76" t="s">
        <v>598</v>
      </c>
      <c r="F11" s="78" t="e">
        <f ca="1">VLOOKUP(CONCATENATE(Analisi!$A$6,Analisi!$A$7),MAT,5,FALSE)</f>
        <v>#N/A</v>
      </c>
      <c r="G11" s="77" t="str">
        <f ca="1">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di reteGlass Net 315 </v>
      </c>
      <c r="I11" s="75" t="str">
        <f ca="1">CONCATENATE("abbinato a ",Car_Materiali!A21,"di Kerakoll. ")</f>
        <v xml:space="preserve">abbinato a Geolite Gel di Kerakoll. </v>
      </c>
      <c r="J11" s="79" t="e">
        <f ca="1">VLOOKUP(Analisi!A7,Car_Sistemi!D10:E13,2,FALSE)</f>
        <v>#N/A</v>
      </c>
      <c r="K11" s="75" t="e">
        <f ca="1">VLOOKUP(H11,MAT,3,FALSE)</f>
        <v>#N/A</v>
      </c>
      <c r="L11" s="79" t="str">
        <f ca="1">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592</v>
      </c>
      <c r="N11" s="79"/>
      <c r="O11" s="79"/>
      <c r="AD11" s="20" t="e">
        <f t="shared" ca="1" si="0"/>
        <v>#N/A</v>
      </c>
      <c r="AF11" s="79" t="e">
        <f t="shared" ca="1" si="2"/>
        <v>#N/A</v>
      </c>
      <c r="AG11" s="79" t="s">
        <v>600</v>
      </c>
      <c r="AH11" s="79"/>
      <c r="AI11" s="79" t="e">
        <f t="shared" ca="1" si="3"/>
        <v>#N/A</v>
      </c>
    </row>
    <row r="12" spans="2:37" ht="356.1" customHeight="1">
      <c r="B12" t="str">
        <f>Titolo!B13</f>
        <v>Tav 1.7A</v>
      </c>
      <c r="C12" s="71" t="s">
        <v>568</v>
      </c>
      <c r="D12" s="53" t="s">
        <v>587</v>
      </c>
      <c r="E12" s="77" t="s">
        <v>601</v>
      </c>
      <c r="F12" s="78" t="e">
        <f ca="1">VLOOKUP(CONCATENATE(Analisi!$A$6,Analisi!$A$7),MAT,5,FALSE)</f>
        <v>#N/A</v>
      </c>
      <c r="G12" s="77" t="str">
        <f ca="1">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di reteGlass Net 315 </v>
      </c>
      <c r="I12" t="str">
        <f ca="1">CONCATENATE("abbinato a ",Car_Materiali!A11,"di Kerakoll. ")</f>
        <v xml:space="preserve">abbinato a Geolite di Kerakoll. </v>
      </c>
      <c r="J12" s="79" t="str">
        <f ca="1">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 ca="1">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595</v>
      </c>
      <c r="N12" s="79"/>
      <c r="O12" s="79"/>
      <c r="AD12" s="20" t="e">
        <f t="shared" ca="1" si="0"/>
        <v>#N/A</v>
      </c>
      <c r="AF12" s="79" t="e">
        <f t="shared" ca="1" si="2"/>
        <v>#N/A</v>
      </c>
      <c r="AG12" s="79" t="s">
        <v>596</v>
      </c>
      <c r="AH12" s="79"/>
      <c r="AI12" s="79" t="e">
        <f t="shared" ca="1" si="3"/>
        <v>#N/A</v>
      </c>
    </row>
    <row r="13" spans="2:37" ht="295.5" customHeight="1">
      <c r="B13" t="str">
        <f>Titolo!B14</f>
        <v>Tav 1.7B</v>
      </c>
      <c r="C13" s="71" t="s">
        <v>568</v>
      </c>
      <c r="D13" s="78" t="s">
        <v>591</v>
      </c>
      <c r="E13" s="77" t="s">
        <v>601</v>
      </c>
      <c r="F13" s="78" t="e">
        <f ca="1">VLOOKUP(CONCATENATE(Analisi!$A$6,Analisi!$A$7),MAT,5,FALSE)</f>
        <v>#N/A</v>
      </c>
      <c r="G13" s="76" t="str">
        <f ca="1">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di reteGlass Net 315 </v>
      </c>
      <c r="I13" s="74" t="str">
        <f ca="1">CONCATENATE("abbinato a ",Car_Materiali!A21,"di Kerakoll. ")</f>
        <v xml:space="preserve">abbinato a Geolite Gel di Kerakoll. </v>
      </c>
      <c r="J13" s="79" t="e">
        <f ca="1">VLOOKUP(Analisi!A7,Car_Sistemi!D10:E13,2,FALSE)</f>
        <v>#N/A</v>
      </c>
      <c r="K13" s="75" t="e">
        <f t="shared" ca="1" si="1"/>
        <v>#N/A</v>
      </c>
      <c r="L13" s="79" t="str">
        <f ca="1">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595</v>
      </c>
      <c r="N13" s="79"/>
      <c r="O13" s="79"/>
      <c r="AD13" s="20" t="e">
        <f t="shared" ca="1" si="0"/>
        <v>#N/A</v>
      </c>
      <c r="AF13" s="79" t="e">
        <f t="shared" ca="1" si="2"/>
        <v>#N/A</v>
      </c>
      <c r="AG13" s="79" t="s">
        <v>597</v>
      </c>
      <c r="AH13" s="79"/>
      <c r="AI13" s="79" t="e">
        <f t="shared" ca="1" si="3"/>
        <v>#N/A</v>
      </c>
    </row>
    <row r="14" spans="2:37" ht="341.1" customHeight="1">
      <c r="B14" t="str">
        <f>Titolo!B15</f>
        <v>Tav 1.8A</v>
      </c>
      <c r="C14" s="71" t="s">
        <v>568</v>
      </c>
      <c r="D14" s="78" t="s">
        <v>587</v>
      </c>
      <c r="E14" s="77" t="s">
        <v>602</v>
      </c>
      <c r="F14" s="78" t="e">
        <f ca="1">VLOOKUP(CONCATENATE(Analisi!$A$6,Analisi!$A$7),MAT,5,FALSE)</f>
        <v>#N/A</v>
      </c>
      <c r="G14" s="76" t="str">
        <f ca="1">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di reteGlass Net 315 </v>
      </c>
      <c r="I14" t="str">
        <f ca="1">CONCATENATE("abbinato a ",Car_Materiali!A11,"di Kerakoll. ")</f>
        <v xml:space="preserve">abbinato a Geolite di Kerakoll. </v>
      </c>
      <c r="J14" s="79" t="str">
        <f ca="1">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 ca="1">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595</v>
      </c>
      <c r="N14" s="79"/>
      <c r="O14" s="75"/>
      <c r="AD14" s="20" t="e">
        <f t="shared" ca="1" si="0"/>
        <v>#N/A</v>
      </c>
      <c r="AF14" s="79" t="e">
        <f t="shared" ca="1" si="2"/>
        <v>#N/A</v>
      </c>
      <c r="AG14" s="79" t="s">
        <v>596</v>
      </c>
      <c r="AH14" s="79"/>
      <c r="AI14" s="79" t="e">
        <f t="shared" ca="1" si="3"/>
        <v>#N/A</v>
      </c>
    </row>
    <row r="15" spans="2:37" ht="217.5">
      <c r="B15" t="str">
        <f>Titolo!B16</f>
        <v>Tav 1.8B</v>
      </c>
      <c r="C15" s="71" t="s">
        <v>568</v>
      </c>
      <c r="D15" s="78" t="s">
        <v>591</v>
      </c>
      <c r="E15" s="76" t="s">
        <v>602</v>
      </c>
      <c r="F15" s="78" t="e">
        <f ca="1">VLOOKUP(CONCATENATE(Analisi!$A$6,Analisi!$A$7),MAT,5,FALSE)</f>
        <v>#N/A</v>
      </c>
      <c r="G15" s="76" t="str">
        <f ca="1">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di reteGlass Net 315 </v>
      </c>
      <c r="I15" s="74" t="str">
        <f ca="1">CONCATENATE("abbinato a ",Car_Materiali!A21,"di Kerakoll. ")</f>
        <v xml:space="preserve">abbinato a Geolite Gel di Kerakoll. </v>
      </c>
      <c r="J15" s="79" t="e">
        <f ca="1">VLOOKUP(Analisi!A7,Car_Sistemi!D10:E13,2,FALSE)</f>
        <v>#N/A</v>
      </c>
      <c r="K15" s="75" t="e">
        <f t="shared" ca="1" si="1"/>
        <v>#N/A</v>
      </c>
      <c r="L15" s="79" t="str">
        <f ca="1">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595</v>
      </c>
      <c r="N15" s="79"/>
      <c r="O15" s="75"/>
      <c r="AD15" s="20" t="e">
        <f t="shared" ca="1" si="0"/>
        <v>#N/A</v>
      </c>
      <c r="AF15" s="79" t="e">
        <f t="shared" ca="1" si="2"/>
        <v>#N/A</v>
      </c>
      <c r="AG15" s="79" t="s">
        <v>597</v>
      </c>
      <c r="AH15" s="79"/>
      <c r="AI15" s="79" t="e">
        <f t="shared" ca="1" si="3"/>
        <v>#N/A</v>
      </c>
    </row>
    <row r="16" spans="2:37" ht="261">
      <c r="B16" t="str">
        <f>Titolo!B17</f>
        <v>Tav 1.9</v>
      </c>
      <c r="C16" s="71" t="s">
        <v>568</v>
      </c>
      <c r="D16" s="78" t="str">
        <f>IF(Analisi!A7=Variabili_Elenchi!K3,CONCATENATE("sistema SRG (Steel Reinforced Grout) "),CONCATENATE("sistema SRP (Steel Reinforced Polymer) "))</f>
        <v xml:space="preserve">sistema SRP (Steel Reinforced Polymer) </v>
      </c>
      <c r="E16" s="76" t="s">
        <v>603</v>
      </c>
      <c r="F16" s="78" t="e">
        <f ca="1">VLOOKUP(CONCATENATE(Analisi!$B$6,Analisi!$B$7),MAT,5,FALSE)</f>
        <v>#N/A</v>
      </c>
      <c r="G16" s="85" t="s">
        <v>604</v>
      </c>
      <c r="H16" s="77" t="str">
        <f ca="1">VLOOKUP(Analisi!A7,MAT,2,FALSE)</f>
        <v xml:space="preserve">rete bidirezionale in FRP composta da trefoli in fibra di vetro AR completamente impregnati con resina termoindurente (massa totale 315 g/m2) </v>
      </c>
      <c r="I16" s="76" t="str">
        <f ca="1">CONCATENATE("- tipo sistema ",IF(Analisi!A7=Variabili_Elenchi!K3,Car_Sistemi!F8,Car_Sistemi!F10),"realizzato con ",Analisi!B6,Analisi!B7,"abbinato a ",Analisi!A7,"di Kerakoll. ")</f>
        <v xml:space="preserve">- tipo sistema Geosteel SRP realizzato con Tipo Steel DryfastSteel Dryfast 8 abbinato a Glass Net 315 di Kerakoll. </v>
      </c>
      <c r="J16" s="79" t="e">
        <f ca="1">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M16" s="79" t="s">
        <v>605</v>
      </c>
      <c r="N16" s="74" t="s">
        <v>606</v>
      </c>
      <c r="O16" s="79"/>
      <c r="P16" s="75"/>
      <c r="AD16" s="20" t="e">
        <f t="shared" ca="1" si="0"/>
        <v>#N/A</v>
      </c>
      <c r="AF16" s="79" t="e">
        <f t="shared" ca="1" si="2"/>
        <v>#N/A</v>
      </c>
      <c r="AG16" s="79" t="s">
        <v>607</v>
      </c>
      <c r="AH16" s="79"/>
      <c r="AI16" s="79" t="e">
        <f ca="1">CONCATENATE(AF16,IF(Analisi!A7=Variabili_Elenchi!K3,Voce_Prezzo!AG16,Voce_Prezzo!AJ16))</f>
        <v>#N/A</v>
      </c>
      <c r="AJ16" s="79" t="s">
        <v>608</v>
      </c>
      <c r="AK16" s="79"/>
    </row>
    <row r="17" spans="2:37" ht="188.45">
      <c r="B17" t="str">
        <f>Titolo!B18</f>
        <v>Tav 1.10A</v>
      </c>
      <c r="C17" s="71" t="s">
        <v>568</v>
      </c>
      <c r="D17" s="76" t="s">
        <v>609</v>
      </c>
      <c r="E17" s="77" t="str">
        <f ca="1">VLOOKUP(Analisi!A7,MAT,2,FALSE)</f>
        <v xml:space="preserve">rete bidirezionale in FRP composta da trefoli in fibra di vetro AR completamente impregnati con resina termoindurente (massa totale 315 g/m2) </v>
      </c>
      <c r="F17" s="76" t="str">
        <f ca="1">CONCATENATE("e ",Car_Materiali!B12)</f>
        <v xml:space="preserve">e intonaco-rasante a base di pura calce idraulica naturale NHL 3.5 e geolegante </v>
      </c>
      <c r="G17" s="76" t="s">
        <v>610</v>
      </c>
      <c r="H17" s="82" t="str">
        <f ca="1">Analisi!A7</f>
        <v xml:space="preserve">Glass Net 315 </v>
      </c>
      <c r="I17" s="75" t="str">
        <f ca="1">CONCATENATE("abbinato a ",Car_Materiali!A12,"di Kerakoll. ")</f>
        <v xml:space="preserve">abbinato a Geocalce Multiuso di Kerakoll. </v>
      </c>
      <c r="J17" s="79" t="e">
        <f ca="1">VLOOKUP(Analisi!A7,Car_Materiali!A3:C43,3,FALSE)</f>
        <v>#N/A</v>
      </c>
      <c r="K17" s="79"/>
      <c r="L17" s="79" t="s">
        <v>611</v>
      </c>
      <c r="M17" s="75" t="str">
        <f>CONCATENATE(Analisi!A10," al mq, ")</f>
        <v xml:space="preserve">50 al mq, </v>
      </c>
      <c r="N17" s="79" t="str">
        <f ca="1">CONCATENATE("sono realizzate mediante barre elicoidali ",VLOOKUP(Analisi!A55,Car_Materiali!A:I,2,FALSE),"di lunghezza pari a ")</f>
        <v xml:space="preserve">sono realizzate mediante barre elicoidali certificate EN 845-1 in acciaio Inox AISI 316, provviste di marcatura CE di lunghezza pari a </v>
      </c>
      <c r="O17" s="79" t="str">
        <f>Analisi!C7</f>
        <v xml:space="preserve">Geocalce G Antisismico </v>
      </c>
      <c r="P17" s="79" t="s">
        <v>612</v>
      </c>
      <c r="Q17" s="75" t="str">
        <f>Analisi!B7</f>
        <v xml:space="preserve">Steel Dryfast 8 </v>
      </c>
      <c r="R17" t="s">
        <v>569</v>
      </c>
      <c r="S17" s="75" t="str">
        <f ca="1">VLOOKUP(Analisi!A55,MAT,3,FALSE)</f>
        <v xml:space="preserve">Caratteristiche tecniche certificate della barra: carico di rottura a trazione &gt; 11,6 kN; carico di rottura a taglio &gt; 8,7 kN; modulo elastico &gt; 125 GPa; deformazione ultima a rottura 4,8%; area nominale 10,4 mm2. </v>
      </c>
      <c r="T17" s="79" t="s">
        <v>613</v>
      </c>
      <c r="U17" s="75"/>
      <c r="AD17" s="20" t="e">
        <f t="shared" ca="1" si="0"/>
        <v>#N/A</v>
      </c>
      <c r="AF17" s="79" t="e">
        <f ca="1">CONCATENATE(C17,D17,E17,F17,G17,H17,I17,J17,K17,L17,M17,N17,O17,P17,Q17,R17,S17)</f>
        <v>#N/A</v>
      </c>
      <c r="AG17" s="79" t="s">
        <v>614</v>
      </c>
      <c r="AH17" s="79"/>
      <c r="AI17" s="79" t="e">
        <f ca="1">CONCATENATE(AF17,AG17)</f>
        <v>#N/A</v>
      </c>
    </row>
    <row r="18" spans="2:37" ht="217.5">
      <c r="B18" t="str">
        <f>Titolo!B19</f>
        <v>Tav 1.10B</v>
      </c>
      <c r="C18" s="71" t="s">
        <v>568</v>
      </c>
      <c r="D18" s="76" t="s">
        <v>615</v>
      </c>
      <c r="E18" s="77" t="str">
        <f ca="1">VLOOKUP(Analisi!A7,MAT,2,FALSE)</f>
        <v xml:space="preserve">rete bidirezionale in FRP composta da trefoli in fibra di vetro AR completamente impregnati con resina termoindurente (massa totale 315 g/m2) </v>
      </c>
      <c r="F18" s="77" t="e">
        <f ca="1">CONCATENATE("e ",VLOOKUP(Analisi!B7,MAT,2,FALSE))</f>
        <v>#N/A</v>
      </c>
      <c r="G18" s="77" t="str">
        <f ca="1">_xlfn.CONCAT("- tipo sistema antisfondellamento realizzato con","")</f>
        <v>- tipo sistema antisfondellamento realizzato con</v>
      </c>
      <c r="H18" s="81" t="str">
        <f ca="1">Analisi!A7</f>
        <v xml:space="preserve">Glass Net 315 </v>
      </c>
      <c r="I18" s="79" t="str">
        <f ca="1">CONCATENATE("abbinato a ",Analisi!B7,"di Kerakoll. ")</f>
        <v xml:space="preserve">abbinato a Steel Dryfast 8 di Kerakoll. </v>
      </c>
      <c r="J18" s="79" t="e">
        <f ca="1">VLOOKUP(Analisi!A7,Car_Materiali!A3:C43,3,FALSE)</f>
        <v>#N/A</v>
      </c>
      <c r="K18" s="75" t="e">
        <f ca="1">VLOOKUP(Analisi!B7,MAT,3,FALSE)</f>
        <v>#N/A</v>
      </c>
      <c r="L18" s="79" t="s">
        <v>616</v>
      </c>
      <c r="M18" s="79"/>
      <c r="N18" s="75"/>
      <c r="AD18" s="20" t="e">
        <f t="shared" ca="1" si="0"/>
        <v>#N/A</v>
      </c>
      <c r="AF18" s="79" t="e">
        <f ca="1">CONCATENATE(C18,D18,E18,F18,G18,H18,I18,J18,K18)</f>
        <v>#N/A</v>
      </c>
      <c r="AG18" s="79" t="s">
        <v>617</v>
      </c>
      <c r="AH18" s="79"/>
      <c r="AI18" s="79" t="e">
        <f ca="1">CONCATENATE(AF18,AG18)</f>
        <v>#N/A</v>
      </c>
    </row>
    <row r="19" spans="2:37" ht="174">
      <c r="B19" t="str">
        <f>Titolo!B20</f>
        <v>Tav 1.10C</v>
      </c>
      <c r="C19" s="86" t="s">
        <v>618</v>
      </c>
      <c r="D19" s="76" t="str">
        <f>IF(Analisi!A7=Variabili_Elenchi!B47,"in laterocemento ","con putrelle in acciaio ")</f>
        <v xml:space="preserve">con putrelle in acciaio </v>
      </c>
      <c r="E19" s="77" t="s">
        <v>619</v>
      </c>
      <c r="F19" s="77" t="e">
        <f ca="1">VLOOKUP(Analisi!B7,Car_Materiali!A:J,2,FALSE)</f>
        <v>#N/A</v>
      </c>
      <c r="G19" s="215" t="s">
        <v>620</v>
      </c>
      <c r="H19" s="78" t="str">
        <f ca="1">Analisi!B7</f>
        <v xml:space="preserve">Steel Dryfast 8 </v>
      </c>
      <c r="I19" s="79" t="s">
        <v>569</v>
      </c>
      <c r="J19" s="79" t="e">
        <f ca="1">VLOOKUP(H19,Car_Materiali!A:J,3,FALSE)</f>
        <v>#N/A</v>
      </c>
      <c r="K19" s="75" t="s">
        <v>621</v>
      </c>
      <c r="L19" s="79" t="str">
        <f>Analisi!C7</f>
        <v xml:space="preserve">Geocalce G Antisismico </v>
      </c>
      <c r="M19" s="79" t="s">
        <v>622</v>
      </c>
      <c r="N19" s="75" t="str">
        <f ca="1">VLOOKUP(Analisi!A53,Car_Materiali!A:J,2,FALSE)</f>
        <v xml:space="preserve">rete bidirezionale in FRP composta da trefoli in fibra di vetro AR completamente impregnati con resina termoindurente (massa totale 315 g/m2) </v>
      </c>
      <c r="O19" s="83" t="s">
        <v>577</v>
      </c>
      <c r="P19" t="str">
        <f ca="1">Analisi!A53</f>
        <v xml:space="preserve">Glass Net 315 </v>
      </c>
      <c r="Q19" t="s">
        <v>569</v>
      </c>
      <c r="R19" t="str">
        <f ca="1">VLOOKUP(Analisi!A53,Car_Materiali!A:J,3,FALSE)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S19" s="218" t="s">
        <v>623</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624</v>
      </c>
      <c r="AK19" s="79" t="s">
        <v>625</v>
      </c>
    </row>
    <row r="20" spans="2:37" ht="144.94999999999999">
      <c r="B20" t="str">
        <f>Titolo!B21</f>
        <v>Tav 1.11A</v>
      </c>
      <c r="C20" s="71" t="s">
        <v>568</v>
      </c>
      <c r="D20" s="77" t="s">
        <v>626</v>
      </c>
      <c r="E20" s="77" t="str">
        <f ca="1">VLOOKUP(G20,MAT,2,FALSE)</f>
        <v xml:space="preserve">rete bidirezionale in FRP composta da trefoli in fibra di vetro AR completamente impregnati con resina termoindurente (massa totale 315 g/m2) </v>
      </c>
      <c r="F20" s="81" t="s">
        <v>577</v>
      </c>
      <c r="G20" s="239" t="str">
        <f ca="1">Analisi!A7</f>
        <v xml:space="preserve">Glass Net 315 </v>
      </c>
      <c r="H20" s="53" t="s">
        <v>569</v>
      </c>
      <c r="I20"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J20" s="79" t="str">
        <f ca="1">IF(Analisi!C7="SI","Il confezionamento della malta è realizzato con l'aggiunta di ","")</f>
        <v/>
      </c>
      <c r="K20" s="79" t="str">
        <f ca="1">IF(Analisi!C7="SI",Car_Materiali!B43,"")</f>
        <v/>
      </c>
      <c r="L20" s="79" t="str">
        <f>IF(Analisi!C7="SI","nella misura di circa il 25-40% sul peso della malta fluida ","")</f>
        <v/>
      </c>
      <c r="M20" t="str">
        <f>IF(Analisi!C7="SI",CONCATENATE("- tipo ",Car_Materiali!A43,"di Kerakoll. "),"")</f>
        <v/>
      </c>
      <c r="N20" t="str">
        <f ca="1">IF(Analisi!$A$10=Variabili_Elenchi!$E$17,"","La connessione alla soletta esistente è realizzata mediante ")</f>
        <v xml:space="preserve">La connessione alla soletta esistente è realizzata mediante </v>
      </c>
      <c r="O20" t="str">
        <f ca="1">IFERROR(VLOOKUP(Q20,MAT,2,FALSE),"")</f>
        <v/>
      </c>
      <c r="P20" t="str">
        <f ca="1">IF(Analisi!$A$10=Variabili_Elenchi!$E$17,""," - tipo ")</f>
        <v xml:space="preserve"> - tipo </v>
      </c>
      <c r="Q20" t="str">
        <f ca="1">IF(Analisi!$A$10=Variabili_Elenchi!$E$18,"Epobinder ",IF(Analisi!$A$10=Variabili_Elenchi!$E$19,_xlfn.CONCAT("Steel Connect C",IF(Analisi!$B$10=Variabili_Elenchi!$F$17,"10 ","12 ")),IF(Analisi!$D$7=Variabili_Elenchi!$D$18,"Steel Connect W ","")))</f>
        <v/>
      </c>
      <c r="R20" t="str">
        <f ca="1">IF(Analisi!$A$10=Variabili_Elenchi!$E$17,"","di Kerakoll.")</f>
        <v>di Kerakoll.</v>
      </c>
      <c r="S20" s="79" t="e">
        <f ca="1">IF(Analisi!$A$10=Variabili_Elenchi!$E$17,"",VLOOKUP(Q20,MAT,3,FALSE))</f>
        <v>#N/A</v>
      </c>
      <c r="Z20" s="75" t="s">
        <v>627</v>
      </c>
      <c r="AA20" s="74" t="str">
        <f>Analisi!B7</f>
        <v xml:space="preserve">Steel Dryfast 8 </v>
      </c>
      <c r="AB20" s="75" t="s">
        <v>628</v>
      </c>
      <c r="AD20" s="20" t="e">
        <f ca="1">CONCATENATE(C20,D20,E20,F20,G20,H20,I20,J20,K20,L20,M20,N20,O20,P20,Q20,R20,S20,T20,U20,V20,W20,X20,Y20,Z20,AA20,AB20,AC20)</f>
        <v>#N/A</v>
      </c>
      <c r="AF20" s="79" t="e">
        <f ca="1">CONCATENATE(C20,D20,E20,F20,G20,H20,I20,J20,K20,L20,M20,N20,O20,P20,Q20,R20,S20)</f>
        <v>#N/A</v>
      </c>
      <c r="AG20" s="79" t="s">
        <v>629</v>
      </c>
      <c r="AH20" s="79" t="str">
        <f>CONCATENATE(Analisi!B7," cm")</f>
        <v>Steel Dryfast 8  cm</v>
      </c>
      <c r="AI20" s="79" t="e">
        <f t="shared" ref="AI20:AI25" ca="1" si="4">CONCATENATE(AF20,AG20,AH20)</f>
        <v>#N/A</v>
      </c>
    </row>
    <row r="21" spans="2:37" ht="278.45" customHeight="1">
      <c r="B21" s="238" t="str">
        <f>Titolo!B22</f>
        <v>Tav 1.11B</v>
      </c>
      <c r="C21" s="71" t="s">
        <v>568</v>
      </c>
      <c r="D21" s="53" t="s">
        <v>630</v>
      </c>
      <c r="E21" s="76" t="s">
        <v>631</v>
      </c>
      <c r="F21" s="77" t="e">
        <f ca="1">VLOOKUP(J21,MAT,2,FALSE)</f>
        <v>#N/A</v>
      </c>
      <c r="G21" s="53" t="s">
        <v>582</v>
      </c>
      <c r="H21" s="77" t="e">
        <f ca="1">VLOOKUP(L21,MAT,2,FALSE)</f>
        <v>#N/A</v>
      </c>
      <c r="I21" s="79" t="str">
        <f ca="1">CONCATENATE("- tipo sistema ",Car_Sistemi!F16,"realizzato con ")</f>
        <v xml:space="preserve">- tipo sistema Geolite FRC realizzato con </v>
      </c>
      <c r="J21" t="e">
        <f ca="1">VLOOKUP(Analisi!$B$7,SIS,3,FALSE)</f>
        <v>#N/A</v>
      </c>
      <c r="K21" s="74" t="s">
        <v>583</v>
      </c>
      <c r="L21" t="e">
        <f ca="1">VLOOKUP(Analisi!$B$7,SIS,6,FALSE)</f>
        <v>#N/A</v>
      </c>
      <c r="M21" s="74" t="s">
        <v>569</v>
      </c>
      <c r="N21" s="79" t="e">
        <f ca="1">VLOOKUP(Analisi!$B$7,SIS,4,FALSE)</f>
        <v>#N/A</v>
      </c>
      <c r="O21" s="75" t="e">
        <f ca="1">VLOOKUP(J21,MAT,3,FALSE)</f>
        <v>#N/A</v>
      </c>
      <c r="P21" s="79" t="e">
        <f ca="1">VLOOKUP(L21,MAT,3,FALSE)</f>
        <v>#N/A</v>
      </c>
      <c r="Q21" t="str">
        <f ca="1">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627</v>
      </c>
      <c r="AA21" s="141" t="str">
        <f>Analisi!$A$7</f>
        <v xml:space="preserve">Glass Net 315 </v>
      </c>
      <c r="AB21" s="75" t="s">
        <v>632</v>
      </c>
      <c r="AD21" s="20" t="e">
        <f ca="1">CONCATENATE(C21,D21,E21,F21,G21,H21,I21,J21,K21,L21,M21,N21,O21,P21,Q21,R21,S21,T21,U21,V21,W21,X21,Y21,Z21,AA21,AB21,AC21)</f>
        <v>#N/A</v>
      </c>
      <c r="AF21" s="79" t="e">
        <f ca="1">CONCATENATE(C21,D21,E21,F21,G21,H21,I21,J21,K21,L21,M21,N21,O21,P21,Q21,R21,S21,T21,U21,V21,W21)</f>
        <v>#N/A</v>
      </c>
      <c r="AG21" s="79" t="s">
        <v>633</v>
      </c>
      <c r="AH21" s="79" t="str">
        <f>CONCATENATE(Analisi!$A$7," cm")</f>
        <v>Glass Net 315  cm</v>
      </c>
      <c r="AI21" s="79" t="e">
        <f t="shared" ca="1" si="4"/>
        <v>#N/A</v>
      </c>
    </row>
    <row r="22" spans="2:37" ht="278.45" customHeight="1">
      <c r="B22" t="str">
        <f>Titolo!B23</f>
        <v>Tav 1.11C</v>
      </c>
      <c r="C22" s="71" t="s">
        <v>568</v>
      </c>
      <c r="D22" s="53" t="s">
        <v>630</v>
      </c>
      <c r="E22" s="76" t="s">
        <v>634</v>
      </c>
      <c r="F22" s="77" t="e">
        <f ca="1">VLOOKUP(J21,MAT,2,FALSE)</f>
        <v>#N/A</v>
      </c>
      <c r="G22" s="53" t="s">
        <v>582</v>
      </c>
      <c r="H22" s="77" t="e">
        <f ca="1">VLOOKUP(L21,MAT,2,FALSE)</f>
        <v>#N/A</v>
      </c>
      <c r="I22" s="79" t="str">
        <f ca="1">CONCATENATE("- tipo sistema ",Car_Sistemi!F16,"realizzato con ")</f>
        <v xml:space="preserve">- tipo sistema Geolite FRC realizzato con </v>
      </c>
      <c r="J22" t="e">
        <f ca="1">VLOOKUP(Analisi!$B$7,SIS,3,FALSE)</f>
        <v>#N/A</v>
      </c>
      <c r="K22" s="74" t="s">
        <v>583</v>
      </c>
      <c r="L22" t="e">
        <f ca="1">VLOOKUP(Analisi!$B$7,SIS,6,FALSE)</f>
        <v>#N/A</v>
      </c>
      <c r="M22" s="74" t="s">
        <v>569</v>
      </c>
      <c r="N22" s="79" t="e">
        <f ca="1">VLOOKUP(Analisi!$B$7,SIS,4,FALSE)</f>
        <v>#N/A</v>
      </c>
      <c r="O22" s="75" t="e">
        <f ca="1">VLOOKUP(J21,MAT,3,FALSE)</f>
        <v>#N/A</v>
      </c>
      <c r="P22" s="79" t="e">
        <f ca="1">VLOOKUP(L21,MAT,3,FALSE)</f>
        <v>#N/A</v>
      </c>
      <c r="Q22" s="75" t="s">
        <v>635</v>
      </c>
      <c r="R22" t="str">
        <f ca="1">IFERROR(VLOOKUP(T22,MAT,2,FALSE),"")</f>
        <v>connettore verticale a secco in acciaio zincato</v>
      </c>
      <c r="S22" t="str">
        <f>IF(Analisi!$C$7=Variabili_Elenchi!$E$17,""," - tipo ")</f>
        <v xml:space="preserve"> - tipo </v>
      </c>
      <c r="T22" t="s">
        <v>347</v>
      </c>
      <c r="U22" t="str">
        <f>IF(Analisi!$C$7=Variabili_Elenchi!$E$17,"","di Kerakoll.")</f>
        <v>di Kerakoll.</v>
      </c>
      <c r="V22" t="str">
        <f ca="1">VLOOKUP(T22,MAT,3,FALSE)</f>
        <v xml:space="preserve"> Il connettore è provvisto di marcatura CE in accordo con EAD 130090-00-0303 sia per calcestruzzo che per sistemi FRC. </v>
      </c>
      <c r="Z22" s="75" t="s">
        <v>627</v>
      </c>
      <c r="AA22" s="141" t="str">
        <f>Analisi!$A$7</f>
        <v xml:space="preserve">Glass Net 315 </v>
      </c>
      <c r="AB22" s="75" t="s">
        <v>636</v>
      </c>
      <c r="AD22" s="20" t="e">
        <f ca="1">CONCATENATE(C22,D22,E22,F22,G22,H22,I22,J22,K22,L22,M22,N22,O22,P22,Q22,R22,S22,T22,U22,V22,W22,X22,Y22,Z22,AA22,AB22,AC22)</f>
        <v>#N/A</v>
      </c>
      <c r="AF22" s="79" t="e">
        <f ca="1">CONCATENATE(C22,D22,E22,F22,G22,H22,I22,J22,K22,L22,M22,N22,O22,P22,Q22,R22,S22,T22,U22,V22,W22)</f>
        <v>#N/A</v>
      </c>
      <c r="AG22" s="79" t="s">
        <v>637</v>
      </c>
      <c r="AH22" s="79" t="str">
        <f>CONCATENATE(Analisi!$A$7," cm")</f>
        <v>Glass Net 315  cm</v>
      </c>
      <c r="AI22" s="79" t="e">
        <f t="shared" ca="1" si="4"/>
        <v>#N/A</v>
      </c>
    </row>
    <row r="23" spans="2:37" ht="159.6">
      <c r="B23" t="str">
        <f>Titolo!B24</f>
        <v>Tav 1.11D</v>
      </c>
      <c r="C23" s="71" t="s">
        <v>568</v>
      </c>
      <c r="D23" s="53" t="s">
        <v>630</v>
      </c>
      <c r="E23" s="76" t="s">
        <v>638</v>
      </c>
      <c r="F23" s="77" t="e">
        <f ca="1">VLOOKUP(J21,MAT,2,FALSE)</f>
        <v>#N/A</v>
      </c>
      <c r="G23" s="53" t="s">
        <v>582</v>
      </c>
      <c r="H23" s="77" t="e">
        <f ca="1">VLOOKUP(L21,MAT,2,FALSE)</f>
        <v>#N/A</v>
      </c>
      <c r="I23" s="79" t="str">
        <f ca="1">CONCATENATE("- tipo sistema ",Car_Sistemi!F16,"realizzato con ")</f>
        <v xml:space="preserve">- tipo sistema Geolite FRC realizzato con </v>
      </c>
      <c r="J23" t="e">
        <f ca="1">VLOOKUP(Analisi!$B$7,SIS,3,FALSE)</f>
        <v>#N/A</v>
      </c>
      <c r="K23" s="74" t="s">
        <v>583</v>
      </c>
      <c r="L23" t="e">
        <f ca="1">VLOOKUP(Analisi!$B$7,SIS,6,FALSE)</f>
        <v>#N/A</v>
      </c>
      <c r="M23" s="74" t="s">
        <v>569</v>
      </c>
      <c r="N23" s="79" t="e">
        <f ca="1">VLOOKUP(Analisi!$B$7,SIS,4,FALSE)</f>
        <v>#N/A</v>
      </c>
      <c r="O23" s="75" t="e">
        <f ca="1">VLOOKUP(J22,MAT,3,FALSE)</f>
        <v>#N/A</v>
      </c>
      <c r="P23" s="79" t="e">
        <f ca="1">VLOOKUP(L22,MAT,3,FALSE)</f>
        <v>#N/A</v>
      </c>
      <c r="Q23" s="74" t="s">
        <v>627</v>
      </c>
      <c r="R23" s="80" t="str">
        <f ca="1">Analisi!$A$7</f>
        <v xml:space="preserve">Glass Net 315 </v>
      </c>
      <c r="S23" s="75" t="s">
        <v>639</v>
      </c>
      <c r="T23" s="79"/>
      <c r="AD23" s="20" t="e">
        <f t="shared" ca="1" si="0"/>
        <v>#N/A</v>
      </c>
      <c r="AF23" s="79" t="e">
        <f ca="1">CONCATENATE(C23,D23,E23,F23,G23,H23,I23,J23,K23,L23,M23,N23,O23,P23)</f>
        <v>#N/A</v>
      </c>
      <c r="AG23" s="79" t="s">
        <v>640</v>
      </c>
      <c r="AH23" s="79" t="str">
        <f>CONCATENATE(Analisi!$A$7," cm")</f>
        <v>Glass Net 315  cm</v>
      </c>
      <c r="AI23" s="79" t="e">
        <f t="shared" ca="1" si="4"/>
        <v>#N/A</v>
      </c>
    </row>
    <row r="24" spans="2:37" ht="204" customHeight="1">
      <c r="B24" t="str">
        <f>Titolo!B25</f>
        <v>Tav 1.12A</v>
      </c>
      <c r="C24" s="71" t="s">
        <v>568</v>
      </c>
      <c r="D24" s="77" t="s">
        <v>641</v>
      </c>
      <c r="E24" s="77" t="str">
        <f ca="1">Car_Materiali!B23</f>
        <v xml:space="preserve">geomalta minerale certificata e colabile a base di geolegante a bassissimo contenuto di polimeri petrolchimici ed esente da fibre organiche </v>
      </c>
      <c r="F24" s="81" t="s">
        <v>577</v>
      </c>
      <c r="G24" s="53" t="str">
        <f ca="1">Car_Materiali!A23</f>
        <v xml:space="preserve">Geolite Magma </v>
      </c>
      <c r="H24" s="78" t="s">
        <v>569</v>
      </c>
      <c r="I24" s="79" t="str">
        <f ca="1">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 ca="1">IF(Analisi!B7="SI","Il confezionamento della malta è realizzato con l'aggiunta di ","")</f>
        <v/>
      </c>
      <c r="K24" s="74" t="str">
        <f ca="1">IF(Analisi!B7="SI",Car_Materiali!B43,"")</f>
        <v/>
      </c>
      <c r="L24" t="str">
        <f ca="1">IF(Analisi!B7="SI","nella misura di circa il 25-40% sul peso della malta fluida ","")</f>
        <v/>
      </c>
      <c r="M24" s="74" t="str">
        <f ca="1">IF(Analisi!B7="SI",CONCATENATE("- tipo ",Car_Materiali!A43,"di Kerakoll. "),"")</f>
        <v/>
      </c>
      <c r="N24" s="79" t="s">
        <v>578</v>
      </c>
      <c r="O24" s="214" t="str">
        <f ca="1">Analisi!A7</f>
        <v xml:space="preserve">Glass Net 315 </v>
      </c>
      <c r="P24" s="75" t="s">
        <v>579</v>
      </c>
      <c r="Q24" s="74"/>
      <c r="R24" s="80"/>
      <c r="S24" s="75"/>
      <c r="T24" s="79"/>
      <c r="AD24" s="20" t="str">
        <f t="shared" ca="1"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Glass Net 315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 ca="1">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580</v>
      </c>
      <c r="AH24" s="79" t="str">
        <f>CONCATENATE(Analisi!A7," cm.")</f>
        <v>Glass Net 315  cm.</v>
      </c>
      <c r="AI24" s="79" t="str">
        <f t="shared" ca="1"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Glass Net 315  cm.</v>
      </c>
    </row>
    <row r="25" spans="2:37" s="79" customFormat="1" ht="204" customHeight="1">
      <c r="B25" t="str">
        <f>Titolo!B26</f>
        <v>Tav 1.12B</v>
      </c>
      <c r="C25" s="86" t="s">
        <v>568</v>
      </c>
      <c r="D25" s="77" t="s">
        <v>642</v>
      </c>
      <c r="E25" s="77" t="e">
        <f ca="1">VLOOKUP(I25,MAT,2,FALSE)</f>
        <v>#N/A</v>
      </c>
      <c r="F25" s="77" t="s">
        <v>582</v>
      </c>
      <c r="G25" s="76" t="str">
        <f ca="1">Car_Materiali!B24</f>
        <v xml:space="preserve">fibre in acciaio ad alta resistenza e alto indice di carbonio </v>
      </c>
      <c r="H25" s="77" t="str">
        <f ca="1">CONCATENATE("- tipo sistema ",Car_Sistemi!F16,"realizzato con ")</f>
        <v xml:space="preserve">- tipo sistema Geolite FRC realizzato con </v>
      </c>
      <c r="I25" s="79" t="e">
        <f ca="1">VLOOKUP(Analisi!$B$7,SIS,3,FALSE)</f>
        <v>#N/A</v>
      </c>
      <c r="J25" s="79" t="s">
        <v>583</v>
      </c>
      <c r="K25" s="75" t="e">
        <f ca="1">VLOOKUP(Analisi!$B$7,SIS,6,FALSE)</f>
        <v>#N/A</v>
      </c>
      <c r="L25" s="79" t="s">
        <v>569</v>
      </c>
      <c r="M25" s="75" t="e">
        <f ca="1">VLOOKUP(Analisi!$B$7,SIS,4,FALSE)</f>
        <v>#N/A</v>
      </c>
      <c r="N25" s="79" t="e">
        <f ca="1">VLOOKUP(I25,MAT,3,FALSE)</f>
        <v>#N/A</v>
      </c>
      <c r="O25" s="75" t="e">
        <f ca="1">VLOOKUP(K25,MAT,3,FALSE)</f>
        <v>#N/A</v>
      </c>
      <c r="P25" s="79" t="s">
        <v>578</v>
      </c>
      <c r="Q25" s="75" t="str">
        <f ca="1">Analisi!A7</f>
        <v xml:space="preserve">Glass Net 315 </v>
      </c>
      <c r="R25" s="214" t="s">
        <v>585</v>
      </c>
      <c r="S25" s="75"/>
      <c r="AD25" s="20" t="e">
        <f t="shared" ca="1" si="0"/>
        <v>#N/A</v>
      </c>
      <c r="AF25" s="79" t="e">
        <f ca="1">CONCATENATE(C25,D25,E25,F25,G25,H25,I25,J25,K25,L25,M25,N25,O25)</f>
        <v>#N/A</v>
      </c>
      <c r="AG25" s="79" t="s">
        <v>586</v>
      </c>
      <c r="AH25" s="79" t="str">
        <f>CONCATENATE(Analisi!A7," cm.")</f>
        <v>Glass Net 315  cm.</v>
      </c>
      <c r="AI25" s="79" t="e">
        <f t="shared" ca="1" si="4"/>
        <v>#N/A</v>
      </c>
    </row>
    <row r="26" spans="2:37" ht="360.95" customHeight="1">
      <c r="B26" t="str">
        <f>Titolo!B27</f>
        <v>Tav 1.13A</v>
      </c>
      <c r="C26" s="71" t="s">
        <v>568</v>
      </c>
      <c r="D26" s="78" t="s">
        <v>587</v>
      </c>
      <c r="E26" s="76" t="s">
        <v>643</v>
      </c>
      <c r="F26" s="78" t="e">
        <f ca="1">VLOOKUP(CONCATENATE(Analisi!$A$6,Analisi!$A$7),MAT,5,FALSE)</f>
        <v>#N/A</v>
      </c>
      <c r="G26" s="76" t="str">
        <f ca="1">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di reteGlass Net 315 </v>
      </c>
      <c r="I26" s="75" t="str">
        <f ca="1">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644</v>
      </c>
      <c r="AD26" s="20" t="e">
        <f t="shared" ca="1" si="0"/>
        <v>#N/A</v>
      </c>
      <c r="AF26" s="79" t="e">
        <f ca="1">CONCATENATE(C26,D26,E26,F26,G26,H26,I26,J26,K26,L26)</f>
        <v>#N/A</v>
      </c>
      <c r="AG26" s="79" t="s">
        <v>645</v>
      </c>
      <c r="AH26" s="79"/>
      <c r="AI26" s="79" t="e">
        <f t="shared" ref="AI26:AI32" ca="1" si="5">CONCATENATE(AF26,AG26)</f>
        <v>#N/A</v>
      </c>
    </row>
    <row r="27" spans="2:37" ht="299.10000000000002" customHeight="1">
      <c r="B27" t="str">
        <f>Titolo!B28</f>
        <v>Tav 1.13B</v>
      </c>
      <c r="C27" s="71" t="s">
        <v>568</v>
      </c>
      <c r="D27" s="78" t="s">
        <v>591</v>
      </c>
      <c r="E27" s="76" t="s">
        <v>643</v>
      </c>
      <c r="F27" s="78" t="e">
        <f ca="1">VLOOKUP(CONCATENATE(Analisi!$A$6,Analisi!$A$7),MAT,5,FALSE)</f>
        <v>#N/A</v>
      </c>
      <c r="G27" s="77" t="str">
        <f ca="1">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di reteGlass Net 315 </v>
      </c>
      <c r="I27" s="79" t="str">
        <f ca="1">CONCATENATE("abbinato a ",Car_Materiali!A21,"di Kerakoll. ")</f>
        <v xml:space="preserve">abbinato a Geolite Gel di Kerakoll. </v>
      </c>
      <c r="J27" s="79" t="e">
        <f ca="1">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644</v>
      </c>
      <c r="N27" s="79"/>
      <c r="O27" s="75"/>
      <c r="AD27" s="20" t="e">
        <f t="shared" ca="1" si="0"/>
        <v>#N/A</v>
      </c>
      <c r="AF27" s="79" t="e">
        <f ca="1">CONCATENATE(C27,D27,E27,F27,G27,H27,I27,J27,K27,L27)</f>
        <v>#N/A</v>
      </c>
      <c r="AG27" s="79" t="s">
        <v>646</v>
      </c>
      <c r="AH27" s="79"/>
      <c r="AI27" s="79" t="e">
        <f t="shared" ca="1" si="5"/>
        <v>#N/A</v>
      </c>
    </row>
    <row r="28" spans="2:37" ht="372" customHeight="1">
      <c r="B28" t="str">
        <f>Titolo!B29</f>
        <v>Tav 1.14A</v>
      </c>
      <c r="C28" s="71" t="s">
        <v>568</v>
      </c>
      <c r="D28" s="78" t="s">
        <v>587</v>
      </c>
      <c r="E28" s="76" t="s">
        <v>647</v>
      </c>
      <c r="F28" s="78" t="e">
        <f ca="1">VLOOKUP(CONCATENATE(Analisi!$A$6,Analisi!$A$7),MAT,5,FALSE)</f>
        <v>#N/A</v>
      </c>
      <c r="G28" s="77" t="str">
        <f ca="1">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di reteGlass Net 315 </v>
      </c>
      <c r="I28" s="79" t="str">
        <f ca="1">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648</v>
      </c>
      <c r="N28" s="79"/>
      <c r="O28" s="79"/>
      <c r="AD28" s="20" t="e">
        <f ca="1">CONCATENATE(C28,D28,E28,F28,G28,H28,I28,J28,K28,L28,M28)</f>
        <v>#N/A</v>
      </c>
      <c r="AF28" s="79" t="e">
        <f ca="1">CONCATENATE(C28,D28,E28,F28,G28,H28,I28,J28,K28,L28)</f>
        <v>#N/A</v>
      </c>
      <c r="AG28" s="79" t="s">
        <v>599</v>
      </c>
      <c r="AH28" s="79"/>
      <c r="AI28" s="79" t="e">
        <f t="shared" ca="1" si="5"/>
        <v>#N/A</v>
      </c>
    </row>
    <row r="29" spans="2:37" ht="303" customHeight="1">
      <c r="B29" t="str">
        <f>Titolo!B30</f>
        <v>Tav 1.14B</v>
      </c>
      <c r="C29" s="71" t="s">
        <v>568</v>
      </c>
      <c r="D29" s="78" t="s">
        <v>591</v>
      </c>
      <c r="E29" s="76" t="s">
        <v>647</v>
      </c>
      <c r="F29" s="78" t="e">
        <f ca="1">VLOOKUP(CONCATENATE(Analisi!$A$6,Analisi!$A$7),MAT,5,FALSE)</f>
        <v>#N/A</v>
      </c>
      <c r="G29" s="76" t="str">
        <f ca="1">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di reteGlass Net 315 </v>
      </c>
      <c r="I29" s="79" t="str">
        <f ca="1">CONCATENATE("abbinato a ",Car_Materiali!A21,"di Kerakoll. ")</f>
        <v xml:space="preserve">abbinato a Geolite Gel di Kerakoll. </v>
      </c>
      <c r="J29" s="79" t="e">
        <f ca="1">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648</v>
      </c>
      <c r="N29" s="79"/>
      <c r="O29" s="79"/>
      <c r="AD29" s="20" t="e">
        <f ca="1">CONCATENATE(C29,D29,E29,F29,G29,H29,I29,J29,K29,L29,M29)</f>
        <v>#N/A</v>
      </c>
      <c r="AF29" s="79" t="e">
        <f ca="1">CONCATENATE(C29,D29,E29,F29,G29,H29,I29,J29,K29,L29)</f>
        <v>#N/A</v>
      </c>
      <c r="AG29" s="79" t="s">
        <v>600</v>
      </c>
      <c r="AH29" s="79"/>
      <c r="AI29" s="79" t="e">
        <f t="shared" ca="1" si="5"/>
        <v>#N/A</v>
      </c>
    </row>
    <row r="30" spans="2:37" ht="303" customHeight="1">
      <c r="B30" t="str">
        <f>Titolo!B31</f>
        <v>Tav 1.15</v>
      </c>
      <c r="C30" s="71" t="s">
        <v>568</v>
      </c>
      <c r="D30" s="77" t="s">
        <v>649</v>
      </c>
      <c r="E30" s="76" t="str">
        <f ca="1">VLOOKUP(Analisi!A7,MAT,2,FALSE)</f>
        <v xml:space="preserve">rete bidirezionale in FRP composta da trefoli in fibra di vetro AR completamente impregnati con resina termoindurente (massa totale 315 g/m2) </v>
      </c>
      <c r="F30" s="81" t="s">
        <v>577</v>
      </c>
      <c r="G30" s="226" t="str">
        <f ca="1">Analisi!A7</f>
        <v xml:space="preserve">Glass Net 315 </v>
      </c>
      <c r="H30" s="78" t="s">
        <v>569</v>
      </c>
      <c r="I30"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J30" s="79" t="s">
        <v>650</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bidirezionale in FRP composta da trefoli in fibra di vetro AR completamente impregnati con resina termoindurente (massa totale 315 g/m2)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bidirezionale in FRP composta da trefoli in fibra di vetro AR completamente impregnati con resina termoindurente (massa totale 315 g/m2)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AG30" s="79" t="s">
        <v>651</v>
      </c>
      <c r="AH30" s="79"/>
      <c r="AI30" s="79" t="str">
        <f t="shared" ca="1" si="5"/>
        <v>Fornitura e posa in opera di collegamento rigido tra pavimento industriale e pilastro prefabbricato, mediante barre metalliche inghisate con rete bidirezionale in FRP composta da trefoli in fibra di vetro AR completamente impregnati con resina termoindurente (massa totale 315 g/m2)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203.1">
      <c r="B31" t="str">
        <f>Titolo!B32</f>
        <v>Tav 1.16</v>
      </c>
      <c r="C31" s="71" t="s">
        <v>568</v>
      </c>
      <c r="D31" s="76" t="s">
        <v>652</v>
      </c>
      <c r="E31" s="53" t="s">
        <v>653</v>
      </c>
      <c r="F31" s="77" t="str">
        <f ca="1">Car_Materiali!B31</f>
        <v xml:space="preserve">rete di armatura in fibra di vetro alcali resistente </v>
      </c>
      <c r="G31" s="53" t="s">
        <v>583</v>
      </c>
      <c r="H31" s="77" t="str">
        <f ca="1">VLOOKUP(Analisi!A7,MAT,2,FALSE)</f>
        <v xml:space="preserve">rete bidirezionale in FRP composta da trefoli in fibra di vetro AR completamente impregnati con resina termoindurente (massa totale 315 g/m2) </v>
      </c>
      <c r="I31" s="179" t="s">
        <v>577</v>
      </c>
      <c r="J31" t="str">
        <f ca="1">Car_Materiali!A31</f>
        <v xml:space="preserve">Rinforzo V 50 </v>
      </c>
      <c r="K31" s="53" t="s">
        <v>583</v>
      </c>
      <c r="L31" t="str">
        <f>Analisi!A7</f>
        <v xml:space="preserve">Glass Net 315 </v>
      </c>
      <c r="M31" t="s">
        <v>569</v>
      </c>
      <c r="N31" s="79" t="str">
        <f ca="1">CONCATENATE(Car_Materiali!C31)</f>
        <v xml:space="preserve">Caratteristiche della rete certificate: dimensione della maglia ≈ 4x4 mm, spessore = 0,045 mm. Resistenza a trazione ≥ 1900 N/5 cm. </v>
      </c>
      <c r="O31"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P31" s="75" t="s">
        <v>654</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bidirezionale in FRP composta da trefoli in fibra di vetro AR completamente impregnati con resina termoindurente (massa totale 315 g/m2) - tipo Rinforzo V 50 in abbinamento a Glass Net 315 di Kerakoll. Caratteristiche della rete certificate: dimensione della maglia ≈ 4x4 mm, spessore = 0,045 mm. Resistenza a trazione ≥ 1900 N/5 cm.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bidirezionale in FRP composta da trefoli in fibra di vetro AR completamente impregnati con resina termoindurente (massa totale 315 g/m2) - tipo Rinforzo V 50 in abbinamento a Glass Net 315 di Kerakoll. Caratteristiche della rete certificate: dimensione della maglia ≈ 4x4 mm, spessore = 0,045 mm. Resistenza a trazione ≥ 1900 N/5 cm.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AG31" s="79" t="s">
        <v>655</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bidirezionale in FRP composta da trefoli in fibra di vetro AR completamente impregnati con resina termoindurente (massa totale 315 g/m2) - tipo Rinforzo V 50 in abbinamento a Glass Net 315 di Kerakoll. Caratteristiche della rete certificate: dimensione della maglia ≈ 4x4 mm, spessore = 0,045 mm. Resistenza a trazione ≥ 1900 N/5 cm.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231.95">
      <c r="B32" t="str">
        <f>Titolo!B33</f>
        <v>Tav 1.17</v>
      </c>
      <c r="C32" s="71" t="s">
        <v>568</v>
      </c>
      <c r="D32" s="76" t="s">
        <v>656</v>
      </c>
      <c r="E32" s="53" t="s">
        <v>657</v>
      </c>
      <c r="F32" s="77" t="str">
        <f ca="1">VLOOKUP(Analisi!A7,MAT,2,FALSE)</f>
        <v xml:space="preserve">rete bidirezionale in FRP composta da trefoli in fibra di vetro AR completamente impregnati con resina termoindurente (massa totale 315 g/m2) </v>
      </c>
      <c r="G32" s="53" t="s">
        <v>583</v>
      </c>
      <c r="H32" s="77" t="str">
        <f ca="1">Car_Materiali!B6</f>
        <v xml:space="preserve">malta inorganica igroscopica e traspirabile a base di pura calce idraulica naturale NHL 3.5 </v>
      </c>
      <c r="I32" s="179" t="s">
        <v>577</v>
      </c>
      <c r="J32" s="83" t="str">
        <f ca="1">Analisi!A7</f>
        <v xml:space="preserve">Glass Net 315 </v>
      </c>
      <c r="K32" s="53" t="s">
        <v>583</v>
      </c>
      <c r="L32" t="str">
        <f>Car_Materiali!A6</f>
        <v xml:space="preserve">Geocalce F Antisismico </v>
      </c>
      <c r="M32" s="74" t="s">
        <v>569</v>
      </c>
      <c r="N32"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O32" s="79" t="str">
        <f ca="1">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658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bidirezionale in FRP composta da trefoli in fibra di vetro AR completamente impregnati con resina termoindurente (massa totale 315 g/m2) in abbinamento a malta inorganica igroscopica e traspirabile a base di pura calce idraulica naturale NHL 3.5 - tipo Glass Net 315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bidirezionale in FRP composta da trefoli in fibra di vetro AR completamente impregnati con resina termoindurente (massa totale 315 g/m2) in abbinamento a malta inorganica igroscopica e traspirabile a base di pura calce idraulica naturale NHL 3.5 - tipo Glass Net 315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659</v>
      </c>
      <c r="AH32" s="79"/>
      <c r="AI32" s="79" t="str">
        <f t="shared" ca="1" si="5"/>
        <v>Fornitura e posa in opera di sistema di intonacatura armata per il ripristino locale di lesioni su pareti in muratura al fine di garantire la continuità strutturale, realizzato con rete bidirezionale in FRP composta da trefoli in fibra di vetro AR completamente impregnati con resina termoindurente (massa totale 315 g/m2) in abbinamento a malta inorganica igroscopica e traspirabile a base di pura calce idraulica naturale NHL 3.5 - tipo Glass Net 315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45" customHeight="1">
      <c r="B33" t="str">
        <f>Titolo!B34</f>
        <v>Tav 1.18A</v>
      </c>
      <c r="C33" s="71" t="s">
        <v>568</v>
      </c>
      <c r="D33" s="77" t="s">
        <v>660</v>
      </c>
      <c r="E33" s="77" t="str">
        <f ca="1">VLOOKUP(Analisi!A7,MAT,2,FALSE)</f>
        <v xml:space="preserve">rete bidirezionale in FRP composta da trefoli in fibra di vetro AR completamente impregnati con resina termoindurente (massa totale 315 g/m2) </v>
      </c>
      <c r="F33" s="78" t="s">
        <v>661</v>
      </c>
      <c r="G33" s="77" t="str">
        <f ca="1">Car_Materiali!B12</f>
        <v xml:space="preserve">intonaco-rasante a base di pura calce idraulica naturale NHL 3.5 e geolegante </v>
      </c>
      <c r="H33" s="79" t="s">
        <v>662</v>
      </c>
      <c r="I33" s="79" t="str">
        <f ca="1">IF(Analisi!B7="SI","e con l'installazione di ","")</f>
        <v/>
      </c>
      <c r="J33" s="77" t="str">
        <f ca="1">IF(Analisi!B7="SI",CONCATENATE("barre elicoidali ",VLOOKUP(Analisi!A55,Car_Materiali!A:I,2,FALSE)," per la connessione di paramenti di tamponatura, di lunghezza pari a "),"")</f>
        <v/>
      </c>
      <c r="K33" s="75" t="str">
        <f ca="1">CONCATENATE(IF(Analisi!B7="SI",CONCATENATE(Analisi!A10," mm "),""),IF(Analisi!B7="SI",CONCATENATE("nel numero di ",Analisi!C7," al mq, "),""))</f>
        <v/>
      </c>
      <c r="L33" s="83" t="s">
        <v>663</v>
      </c>
      <c r="M33" s="80" t="str">
        <f>Analisi!A7</f>
        <v xml:space="preserve">Glass Net 315 </v>
      </c>
      <c r="N33" t="s">
        <v>583</v>
      </c>
      <c r="O33" s="74" t="str">
        <f ca="1">Car_Materiali!A12</f>
        <v xml:space="preserve">Geocalce Multiuso </v>
      </c>
      <c r="P33" t="str">
        <f ca="1">IF(Analisi!B7="SI","con connessione trasversale mediante ","")</f>
        <v/>
      </c>
      <c r="Q33" s="79" t="str">
        <f ca="1">IF(Analisi!B7="SI",Analisi!D7,"")</f>
        <v/>
      </c>
      <c r="R33" t="s">
        <v>569</v>
      </c>
      <c r="S33"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T33" s="79" t="str">
        <f ca="1">Car_Materiali!C12</f>
        <v xml:space="preserve">L’intonaco naturale è conforme ai requisiti della norma EN 998-1 – GP/CS IV, EN 1504/3, adesione ≥ 1 N/mm2 e Reazione al fuoco classe A1. </v>
      </c>
      <c r="U33" s="75" t="str">
        <f ca="1">IF(Analisi!B7="SI",VLOOKUP(Analisi!A55,MAT,3,FALSE),"")</f>
        <v/>
      </c>
      <c r="V33" s="75" t="s">
        <v>664</v>
      </c>
      <c r="X33" s="79"/>
      <c r="Y33" s="79"/>
      <c r="AD33" s="20" t="str">
        <f ca="1">CONCATENATE(C33,D33,E33,F33,G33,H33,I33,J33,K33,L33,M33,N33,O33,P33,Q33,R33,S33,T33,U33,V33)</f>
        <v>Fornitura e posa in opera di sistema di prevenzione antiribaltamento delle tamponature realizzato con rete bidirezionale in FRP composta da trefoli in fibra di vetro AR completamente impregnati con resina termoindurente (massa totale 315 g/m2) impregnata con intonaco-rasante a base di pura calce idraulica naturale NHL 3.5 e geolegante e con collegamento del sistema di presidio al telaio in calcestruzzo armato mediante barre elicoidali contabilizzato a parte in altra voce, - tipo sistema antiribaltamento realizzato conGlass Net 315 in abbinamento a Geocalce Multiuso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bidirezionale in FRP composta da trefoli in fibra di vetro AR completamente impregnati con resina termoindurente (massa totale 315 g/m2) impregnata con intonaco-rasante a base di pura calce idraulica naturale NHL 3.5 e geolegante e con collegamento del sistema di presidio al telaio in calcestruzzo armato mediante barre elicoidali contabilizzato a parte in altra voce, - tipo sistema antiribaltamento realizzato conGlass Net 315 in abbinamento a Geocalce Multiuso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L’intonaco naturale è conforme ai requisiti della norma EN 998-1 – GP/CS IV, EN 1504/3, adesione ≥ 1 N/mm2 e Reazione al fuoco classe A1. </v>
      </c>
      <c r="AG33" s="79" t="s">
        <v>665</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bidirezionale in FRP composta da trefoli in fibra di vetro AR completamente impregnati con resina termoindurente (massa totale 315 g/m2) impregnata con intonaco-rasante a base di pura calce idraulica naturale NHL 3.5 e geolegante e con collegamento del sistema di presidio al telaio in calcestruzzo armato mediante barre elicoidali contabilizzato a parte in altra voce, - tipo sistema antiribaltamento realizzato conGlass Net 315 in abbinamento a Geocalce Multiuso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666</v>
      </c>
      <c r="AK33" s="79" t="s">
        <v>667</v>
      </c>
    </row>
    <row r="34" spans="2:40" ht="261">
      <c r="B34" t="str">
        <f>Titolo!B35</f>
        <v>Tav 1.18B</v>
      </c>
      <c r="C34" s="71" t="s">
        <v>568</v>
      </c>
      <c r="D34" s="77" t="s">
        <v>668</v>
      </c>
      <c r="E34" s="77" t="str">
        <f ca="1">VLOOKUP(Analisi!A7,MAT,2,FALSE)</f>
        <v xml:space="preserve">rete bidirezionale in FRP composta da trefoli in fibra di vetro AR completamente impregnati con resina termoindurente (massa totale 315 g/m2) </v>
      </c>
      <c r="F34" s="78" t="s">
        <v>661</v>
      </c>
      <c r="G34" s="77" t="str">
        <f ca="1">Car_Materiali!B6</f>
        <v xml:space="preserve">malta inorganica igroscopica e traspirabile a base di pura calce idraulica naturale NHL 3.5 </v>
      </c>
      <c r="H34" s="171" t="s">
        <v>662</v>
      </c>
      <c r="I34" s="215" t="s">
        <v>663</v>
      </c>
      <c r="J34" s="83" t="str">
        <f ca="1">Analisi!A7</f>
        <v xml:space="preserve">Glass Net 315 </v>
      </c>
      <c r="K34" t="s">
        <v>583</v>
      </c>
      <c r="L34" t="str">
        <f>Car_Materiali!A6</f>
        <v xml:space="preserve">Geocalce F Antisismico </v>
      </c>
      <c r="M34" t="s">
        <v>569</v>
      </c>
      <c r="N34"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O34" s="79" t="str">
        <f ca="1">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669</v>
      </c>
      <c r="Q34" s="79"/>
      <c r="AD34" s="20" t="str">
        <f ca="1">CONCATENATE(C34,D34,E34,F34,G34,H34,I34,J34,K34,L34,M34,N34,O34,P34)</f>
        <v>Fornitura e posa in opera di sistema di ripristino antiribaltamento delle tamponature realizzato con rete bidirezionale in FRP composta da trefoli in fibra di vetro AR completamente impregnati con resina termoindurente (massa totale 315 g/m2)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conGlass Net 315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bidirezionale in FRP composta da trefoli in fibra di vetro AR completamente impregnati con resina termoindurente (massa totale 315 g/m2)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conGlass Net 315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670</v>
      </c>
      <c r="AH34" s="79"/>
      <c r="AI34" s="79" t="str">
        <f t="shared" ref="AI34:AI77" ca="1" si="7">CONCATENATE(AF34,AG34)</f>
        <v>Fornitura e posa in opera di sistema di ripristino antiribaltamento delle tamponature realizzato con rete bidirezionale in FRP composta da trefoli in fibra di vetro AR completamente impregnati con resina termoindurente (massa totale 315 g/m2)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conGlass Net 315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c r="B35" t="str">
        <f>Titolo!B36</f>
        <v>Tav 1.18C</v>
      </c>
      <c r="C35" s="71" t="s">
        <v>568</v>
      </c>
      <c r="D35" s="77" t="s">
        <v>671</v>
      </c>
      <c r="E35" s="77" t="str">
        <f ca="1">IF(Analisi!A7="SI",VLOOKUP(Analisi!A6,MAT,2,FALSE),"")</f>
        <v/>
      </c>
      <c r="F35" s="78" t="str">
        <f ca="1">IF(Analisi!A7="SI","in abbinamento a ","")</f>
        <v/>
      </c>
      <c r="G35" s="77" t="str">
        <f ca="1">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 ca="1">IF(Analisi!B7="SI",CONCATENATE("con l'installazione di barre elicoidali ",VLOOKUP(Analisi!A53,Car_Materiali!A:I,2,FALSE)," per la connessione di paramenti di tamponatura, di lunghezza pari a "),"")</f>
        <v/>
      </c>
      <c r="I35" s="79" t="str">
        <f ca="1">CONCATENATE(IF(Analisi!B7="SI",CONCATENATE(Analisi!A10," mm "),""),IF(Analisi!B7="SI",CONCATENATE("nel numero di ",Analisi!C7," al mq, "),""))</f>
        <v/>
      </c>
      <c r="J35" s="80" t="s">
        <v>577</v>
      </c>
      <c r="K35" s="79" t="str">
        <f ca="1">IF(Analisi!A7="SI",CONCATENATE(Analisi!A6,"in abbinamento a ",""),"")</f>
        <v/>
      </c>
      <c r="L35" t="str">
        <f>Car_Materiali!A20</f>
        <v xml:space="preserve">Geocalce Tenace </v>
      </c>
      <c r="M35" s="74" t="str">
        <f>IF(Analisi!B7="SI",CONCATENATE("con connessione trasversale mediante ",Analisi!D7),"")</f>
        <v/>
      </c>
      <c r="N35" t="s">
        <v>569</v>
      </c>
      <c r="O35" s="75" t="str">
        <f ca="1">IF(Analisi!A7="SI", VLOOKUP(Analisi!A6,MAT,3,FALSE),"")</f>
        <v/>
      </c>
      <c r="P35" s="79" t="str">
        <f ca="1">Car_Materiali!C20</f>
        <v xml:space="preserve">Caratteristiche tecniche della malta: intonaco antifessura, antisismico. L’intonaco naturale deve soddisfare i requisiti della norma EN 998-1 – GP/CS III, EN 998-2 – G/ M5 e Reazione al fuoco classe A1. </v>
      </c>
      <c r="Q35" s="79" t="str">
        <f ca="1">IF(Analisi!B7="SI",VLOOKUP(Analisi!A55,MAT,3,FALSE),"")</f>
        <v/>
      </c>
      <c r="R35" s="79" t="s">
        <v>672</v>
      </c>
      <c r="S35" t="s">
        <v>606</v>
      </c>
      <c r="T35" s="79"/>
      <c r="AC35" s="75"/>
      <c r="AD35" s="20" t="str">
        <f ca="1">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 ca="1">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ca="1"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673</v>
      </c>
      <c r="AK35" s="79" t="s">
        <v>674</v>
      </c>
      <c r="AL35" s="79" t="s">
        <v>673</v>
      </c>
      <c r="AM35" s="79" t="s">
        <v>675</v>
      </c>
      <c r="AN35" s="79" t="s">
        <v>676</v>
      </c>
    </row>
    <row r="36" spans="2:40" ht="229.5" customHeight="1">
      <c r="B36" t="str">
        <f>Titolo!B37</f>
        <v>Tav 1.19</v>
      </c>
      <c r="C36" s="71" t="s">
        <v>568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t="str">
        <f ca="1">Analisi!C7</f>
        <v xml:space="preserve">Geocalce G Antisismico </v>
      </c>
      <c r="F36" s="76" t="str">
        <f ca="1">CONCATENATE(" mm, nel numero di ",Analisi!$A$7," al mq, ")</f>
        <v xml:space="preserve"> mm, nel numero di Glass Net 315  al mq, </v>
      </c>
      <c r="G36" s="76" t="s">
        <v>677</v>
      </c>
      <c r="H36" s="78" t="str">
        <f ca="1">Analisi!B7</f>
        <v xml:space="preserve">Steel Dryfast 8 </v>
      </c>
      <c r="I36" s="74" t="s">
        <v>569</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36" s="75" t="s">
        <v>678</v>
      </c>
      <c r="L36" t="str">
        <f>Car_Materiali!A6</f>
        <v xml:space="preserve">Geocalce F Antisismico </v>
      </c>
      <c r="M36" t="s">
        <v>569</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679</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Geocalce G Antisismico  mm, nel numero di Glass Net 315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Geocalce G Antisismico  mm, nel numero di Glass Net 315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680</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Geocalce G Antisismico  mm, nel numero di Glass Net 315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231.95">
      <c r="B37" t="str">
        <f>Titolo!B38</f>
        <v>Tav 1.20</v>
      </c>
      <c r="C37" s="71" t="s">
        <v>568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t="str">
        <f ca="1">Analisi!C7</f>
        <v xml:space="preserve">Geocalce G Antisismico </v>
      </c>
      <c r="F37" s="76" t="str">
        <f ca="1">CONCATENATE(" mm, nel numero di ",Analisi!$A$7," al mq, ")</f>
        <v xml:space="preserve"> mm, nel numero di Glass Net 315  al mq, </v>
      </c>
      <c r="G37" s="76" t="s">
        <v>677</v>
      </c>
      <c r="H37" s="78" t="str">
        <f ca="1">Analisi!B7</f>
        <v xml:space="preserve">Steel Dryfast 8 </v>
      </c>
      <c r="I37" s="74" t="s">
        <v>569</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37" s="79" t="s">
        <v>678</v>
      </c>
      <c r="L37" t="str">
        <f>Car_Materiali!A6</f>
        <v xml:space="preserve">Geocalce F Antisismico </v>
      </c>
      <c r="M37" t="s">
        <v>569</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679</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Geocalce G Antisismico  mm, nel numero di Glass Net 315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Geocalce G Antisismico  mm, nel numero di Glass Net 315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680</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Geocalce G Antisismico  mm, nel numero di Glass Net 315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c r="B38" t="str">
        <f>Titolo!B39</f>
        <v>Tav 1.21A</v>
      </c>
      <c r="C38" s="71" t="s">
        <v>568</v>
      </c>
      <c r="D38" s="76" t="s">
        <v>681</v>
      </c>
      <c r="E38" s="77" t="str">
        <f ca="1">Car_Materiali!B6</f>
        <v xml:space="preserve">malta inorganica igroscopica e traspirabile a base di pura calce idraulica naturale NHL 3.5 </v>
      </c>
      <c r="F38" s="82" t="s">
        <v>577</v>
      </c>
      <c r="G38" s="81" t="str">
        <f ca="1">Analisi!$A$7</f>
        <v xml:space="preserve">Glass Net 315 </v>
      </c>
      <c r="H38" s="53" t="s">
        <v>569</v>
      </c>
      <c r="I38"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J38" s="75" t="s">
        <v>682</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AG38" s="79" t="s">
        <v>683</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0000000000002" customHeight="1">
      <c r="B39" t="str">
        <f>Titolo!B40</f>
        <v>Tav 1.21B</v>
      </c>
      <c r="C39" s="71" t="s">
        <v>568</v>
      </c>
      <c r="D39" s="76" t="s">
        <v>684</v>
      </c>
      <c r="E39" s="77" t="str">
        <f ca="1">Car_Materiali!B6</f>
        <v xml:space="preserve">malta inorganica igroscopica e traspirabile a base di pura calce idraulica naturale NHL 3.5 </v>
      </c>
      <c r="F39" s="82" t="s">
        <v>577</v>
      </c>
      <c r="G39" s="81" t="str">
        <f ca="1">Analisi!A7</f>
        <v xml:space="preserve">Glass Net 315 </v>
      </c>
      <c r="H39" s="53" t="s">
        <v>569</v>
      </c>
      <c r="I39"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J39" s="79" t="s">
        <v>685</v>
      </c>
      <c r="K39" s="80">
        <f ca="1">Analisi!A10</f>
        <v>50</v>
      </c>
      <c r="L39" s="79" t="s">
        <v>686</v>
      </c>
      <c r="M39" s="83" t="str">
        <f>Analisi!B10</f>
        <v xml:space="preserve">su doppio lato </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4</v>
      </c>
      <c r="P39" s="79" t="str">
        <f>CONCATENATE("in abbinamento a ",Car_Materiali!A37,"di Kerakoll. ")</f>
        <v xml:space="preserve">in abbinamento a Geocalce FL Antisismico di Kerakoll. </v>
      </c>
      <c r="Q39" s="79" t="e">
        <f>VLOOKUP(O39,Car_Sistemi!C:E,3,FALSE)</f>
        <v>#N/A</v>
      </c>
      <c r="R39" s="75" t="s">
        <v>687</v>
      </c>
      <c r="S39" s="75" t="s">
        <v>688</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689</v>
      </c>
      <c r="AH39" s="79"/>
      <c r="AI39" s="79" t="e">
        <f t="shared" ca="1" si="7"/>
        <v>#N/A</v>
      </c>
    </row>
    <row r="40" spans="2:40" ht="144.94999999999999" customHeight="1">
      <c r="B40" t="str">
        <f>Titolo!B41</f>
        <v>Tav 1.22</v>
      </c>
      <c r="C40" s="71" t="s">
        <v>568</v>
      </c>
      <c r="D40" s="77" t="str">
        <f>Car_Materiali!B33</f>
        <v xml:space="preserve">malta inorganica igroscopica e traspirabile a base di pura calce idraulica naturale NHL 3.5 </v>
      </c>
      <c r="E40" s="78" t="s">
        <v>690</v>
      </c>
      <c r="F40" s="81" t="s">
        <v>577</v>
      </c>
      <c r="G40" s="81" t="str">
        <f ca="1">Analisi!A7</f>
        <v xml:space="preserve">Glass Net 315 </v>
      </c>
      <c r="H40" s="53" t="s">
        <v>569</v>
      </c>
      <c r="I40"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J40" s="79" t="s">
        <v>691</v>
      </c>
      <c r="AD40" s="20" t="str">
        <f ca="1">CONCATENATE(C40,D40,E40,F40,G40,H40,I40,J40)</f>
        <v>Fornitura e posa in opera di malta inorganica igroscopica e traspirabile a base di pura calce idraulica naturale NHL 3.5 per la ristilatura di giunti in muratura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AG40" s="79" t="s">
        <v>692</v>
      </c>
      <c r="AH40" s="79"/>
      <c r="AI40" s="79" t="str">
        <f t="shared" ca="1" si="7"/>
        <v>Fornitura e posa in opera di malta inorganica igroscopica e traspirabile a base di pura calce idraulica naturale NHL 3.5 per la ristilatura di giunti in muratura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 customHeight="1">
      <c r="B41" t="str">
        <f>Titolo!B42</f>
        <v>Tav 1.23A</v>
      </c>
      <c r="C41" s="71" t="s">
        <v>568</v>
      </c>
      <c r="D41" s="132" t="s">
        <v>693</v>
      </c>
      <c r="E41" s="53" t="s">
        <v>657</v>
      </c>
      <c r="F41" s="77" t="str">
        <f ca="1">VLOOKUP(Analisi!A53,Car_Materiali!A:I,2,FALSE)</f>
        <v xml:space="preserve">rete bidirezionale in FRP composta da trefoli in fibra di vetro AR completamente impregnati con resina termoindurente (massa totale 315 g/m2) </v>
      </c>
      <c r="G41" s="75" t="s">
        <v>694</v>
      </c>
      <c r="H41" s="79" t="str">
        <f>Car_Materiali!B6</f>
        <v xml:space="preserve">malta inorganica igroscopica e traspirabile a base di pura calce idraulica naturale NHL 3.5 </v>
      </c>
      <c r="I41" s="82" t="s">
        <v>577</v>
      </c>
      <c r="J41" s="78" t="s">
        <v>695</v>
      </c>
      <c r="K41" s="74" t="str">
        <f>CONCATENATE("in abbinamento a ",Car_Materiali!A6,"di Kerakoll. ")</f>
        <v xml:space="preserve">in abbinamento a Geocalce F Antisismico di Kerakoll. </v>
      </c>
      <c r="L41" s="75" t="str">
        <f ca="1">VLOOKUP(Analisi!A53,Car_Materiali!A:I,3,FALSE)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696</v>
      </c>
      <c r="O41" s="79"/>
      <c r="P41" s="75"/>
      <c r="AD41" s="20" t="str">
        <f ca="1">CONCATENATE(C41,D41,E41,F41,G41,H41,I41,J41,K41,L41,M41,N41)</f>
        <v>Fornitura e posa in opera di sistema per la ristilatura armata di murature facciavista realizzato con rete bidirezionale in FRP composta da trefoli in fibra di vetro AR completamente impregnati con resina termoindurente (massa totale 315 g/m2) poste in opera mediante inghisaggio con malta inorganica igroscopica e traspirabile a base di pura calce idraulica naturale NHL 3.5 - tipo Steel Dryfast 6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rete bidirezionale in FRP composta da trefoli in fibra di vetro AR completamente impregnati con resina termoindurente (massa totale 315 g/m2) poste in opera mediante inghisaggio con malta inorganica igroscopica e traspirabile a base di pura calce idraulica naturale NHL 3.5 - tipo Steel Dryfast 6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697</v>
      </c>
      <c r="AH41" s="79"/>
      <c r="AI41" s="79" t="str">
        <f t="shared" ca="1" si="7"/>
        <v>Fornitura e posa in opera di sistema per la ristilatura armata di murature facciavista realizzato con rete bidirezionale in FRP composta da trefoli in fibra di vetro AR completamente impregnati con resina termoindurente (massa totale 315 g/m2) poste in opera mediante inghisaggio con malta inorganica igroscopica e traspirabile a base di pura calce idraulica naturale NHL 3.5 - tipo Steel Dryfast 6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 customHeight="1">
      <c r="B42" t="str">
        <f>Titolo!B43</f>
        <v>Tav 1.23B</v>
      </c>
      <c r="C42" s="71" t="s">
        <v>568</v>
      </c>
      <c r="D42" s="76" t="s">
        <v>698</v>
      </c>
      <c r="E42" s="53" t="s">
        <v>657</v>
      </c>
      <c r="F42" s="77" t="str">
        <f ca="1">VLOOKUP(Analisi!A53,Car_Materiali!A:I,2,FALSE)</f>
        <v xml:space="preserve">rete bidirezionale in FRP composta da trefoli in fibra di vetro AR completamente impregnati con resina termoindurente (massa totale 315 g/m2) </v>
      </c>
      <c r="G42" s="76" t="s">
        <v>694</v>
      </c>
      <c r="H42" s="77" t="str">
        <f>Car_Materiali!B6</f>
        <v xml:space="preserve">malta inorganica igroscopica e traspirabile a base di pura calce idraulica naturale NHL 3.5 </v>
      </c>
      <c r="I42" s="80" t="s">
        <v>577</v>
      </c>
      <c r="J42" t="s">
        <v>695</v>
      </c>
      <c r="K42" s="74" t="str">
        <f>CONCATENATE("in abbinamento a ",Car_Materiali!A6,"di Kerakoll. ")</f>
        <v xml:space="preserve">in abbinamento a Geocalce F Antisismico di Kerakoll. </v>
      </c>
      <c r="L42" s="75" t="str">
        <f ca="1">VLOOKUP(Analisi!A53,Car_Materiali!A:I,3,FALSE)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685</v>
      </c>
      <c r="O42" s="83" t="str">
        <f>Analisi!A7</f>
        <v xml:space="preserve">Glass Net 315 </v>
      </c>
      <c r="P42" s="74" t="s">
        <v>699</v>
      </c>
      <c r="Q42" s="75" t="str">
        <f ca="1">CONCATENATE("barre elicoidali ",VLOOKUP(Analisi!A54,Car_Materiali!A:I,2,FALSE))</f>
        <v>barre elicoidali elemento angolare preformato realizzato mediante rete bidirezionale in FRP composta da trefoli in fibra di vetro AR completamente impregnati in resina protettiva e sottoposto a termoformatura a 90° (massa totale 305 g/m2)</v>
      </c>
      <c r="R42" s="80" t="s">
        <v>577</v>
      </c>
      <c r="S42" t="s">
        <v>456</v>
      </c>
      <c r="T42" s="74" t="s">
        <v>569</v>
      </c>
      <c r="U42" s="79" t="str">
        <f ca="1">VLOOKUP(Analisi!A54,Car_Materiali!A:I,3,FALSE)</f>
        <v xml:space="preserve">Caratteristiche dell'angolare: lunghezza del lato corto 25 x 25 cm, dimensione della maglia 38x38 mm, area nominale della sezione trasversale 5,27 mm2 (trama) e 3,21 mm2 (ordito), raggio di curvatura 12 mm, resistenza a trazione caratteristica 1,42 kN. </v>
      </c>
      <c r="V42" s="75" t="s">
        <v>700</v>
      </c>
      <c r="AD42" s="20" t="str">
        <f ca="1">CONCATENATE(C42,D42,E42,F42,G42,H42,I42,J42,K42,L42,M42,N42,O42,P42,Q42,R42,S42,T42,U42,V42)</f>
        <v>Fornitura e posa in opera di sistema per la ristilatura armata dei giunti e la connessione trasversale di murature facciavista realizzato con rete bidirezionale in FRP composta da trefoli in fibra di vetro AR completamente impregnati con resina termoindurente (massa totale 315 g/m2) poste in opera mediante inghisaggio con malta inorganica igroscopica e traspirabile a base di pura calce idraulica naturale NHL 3.5 - tipo Steel Dryfast 6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Glass Net 315   elementi al metro lineare tramite barre elicoidali elemento angolare preformato realizzato mediante rete bidirezionale in FRP composta da trefoli in fibra di vetro AR completamente impregnati in resina protettiva e sottoposto a termoformatura a 90° (massa totale 305 g/m2)- tipo Steel Dryfast 10 di Kerakoll. Caratteristiche dell'angolare: lunghezza del lato corto 25 x 25 cm, dimensione della maglia 38x38 mm, area nominale della sezione trasversale 5,27 mm2 (trama) e 3,21 mm2 (ordito), raggio di curvatura 12 mm, resistenza a trazione caratteristica 1,42 kN.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rete bidirezionale in FRP composta da trefoli in fibra di vetro AR completamente impregnati con resina termoindurente (massa totale 315 g/m2) poste in opera mediante inghisaggio con malta inorganica igroscopica e traspirabile a base di pura calce idraulica naturale NHL 3.5 - tipo Steel Dryfast 6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Glass Net 315   elementi al metro lineare tramite barre elicoidali elemento angolare preformato realizzato mediante rete bidirezionale in FRP composta da trefoli in fibra di vetro AR completamente impregnati in resina protettiva e sottoposto a termoformatura a 90° (massa totale 305 g/m2)- tipo Steel Dryfast 10 di Kerakoll. Caratteristiche dell'angolare: lunghezza del lato corto 25 x 25 cm, dimensione della maglia 38x38 mm, area nominale della sezione trasversale 5,27 mm2 (trama) e 3,21 mm2 (ordito), raggio di curvatura 12 mm, resistenza a trazione caratteristica 1,42 kN. </v>
      </c>
      <c r="AG42" s="79" t="s">
        <v>701</v>
      </c>
      <c r="AH42" s="79"/>
      <c r="AI42" s="79" t="str">
        <f t="shared" ca="1" si="7"/>
        <v>Fornitura e posa in opera di sistema per la ristilatura armata dei giunti e la connessione trasversale di murature facciavista realizzato con rete bidirezionale in FRP composta da trefoli in fibra di vetro AR completamente impregnati con resina termoindurente (massa totale 315 g/m2) poste in opera mediante inghisaggio con malta inorganica igroscopica e traspirabile a base di pura calce idraulica naturale NHL 3.5 - tipo Steel Dryfast 6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Glass Net 315   elementi al metro lineare tramite barre elicoidali elemento angolare preformato realizzato mediante rete bidirezionale in FRP composta da trefoli in fibra di vetro AR completamente impregnati in resina protettiva e sottoposto a termoformatura a 90° (massa totale 305 g/m2)- tipo Steel Dryfast 10 di Kerakoll. Caratteristiche dell'angolare: lunghezza del lato corto 25 x 25 cm, dimensione della maglia 38x38 mm, area nominale della sezione trasversale 5,27 mm2 (trama) e 3,21 mm2 (ordito), raggio di curvatura 12 mm, resistenza a trazione caratteristica 1,42 kN.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4.94999999999999">
      <c r="B43" t="str">
        <f>Titolo!B44</f>
        <v>Tav 1.24</v>
      </c>
      <c r="C43" s="71" t="s">
        <v>568</v>
      </c>
      <c r="D43" s="77" t="str">
        <f>Car_Materiali!B37</f>
        <v xml:space="preserve">malta traspirante fluida inorganica a base di pura calce idraulica naturale NHL 3.5 </v>
      </c>
      <c r="E43" s="76" t="s">
        <v>702</v>
      </c>
      <c r="F43" s="82" t="s">
        <v>577</v>
      </c>
      <c r="G43" s="78" t="str">
        <f>Car_Materiali!A37</f>
        <v xml:space="preserve">Geocalce FL Antisismico </v>
      </c>
      <c r="H43" s="53" t="s">
        <v>569</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703</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704</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c r="B44" t="str">
        <f>Titolo!B45</f>
        <v>Tav 1.25A</v>
      </c>
      <c r="C44" s="71" t="s">
        <v>568</v>
      </c>
      <c r="D44" s="76" t="s">
        <v>705</v>
      </c>
      <c r="E44" s="76" t="s">
        <v>706</v>
      </c>
      <c r="F44" s="78" t="e">
        <f ca="1">VLOOKUP(CONCATENATE("Geosteel ",Analisi!D7),MAT,5,FALSE)</f>
        <v>#N/A</v>
      </c>
      <c r="G44" s="53" t="s">
        <v>707</v>
      </c>
      <c r="H44" s="77" t="str">
        <f ca="1">CONCATENATE(Car_Materiali!B37,"nel numero di ", Analisi!A7," al mq, ")</f>
        <v xml:space="preserve">malta traspirante fluida inorganica a base di pura calce idraulica naturale NHL 3.5 nel numero di Glass Net 315  al mq, </v>
      </c>
      <c r="I44" s="75" t="s">
        <v>708</v>
      </c>
      <c r="J44">
        <f ca="1">Analisi!D7</f>
        <v>4</v>
      </c>
      <c r="K44" s="74" t="s">
        <v>583</v>
      </c>
      <c r="L44" t="str">
        <f>Car_Materiali!A37</f>
        <v xml:space="preserve">Geocalce FL Antisismico </v>
      </c>
      <c r="M44" s="74" t="s">
        <v>569</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709</v>
      </c>
      <c r="R44" s="75" t="s">
        <v>710</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711</v>
      </c>
      <c r="AH44" s="79"/>
      <c r="AI44" s="79" t="e">
        <f t="shared" ca="1" si="7"/>
        <v>#N/A</v>
      </c>
    </row>
    <row r="45" spans="2:40" ht="240.95" customHeight="1">
      <c r="B45" t="str">
        <f>Titolo!B46</f>
        <v>Tav 1.25B</v>
      </c>
      <c r="C45" s="71" t="s">
        <v>568</v>
      </c>
      <c r="D45" s="76" t="s">
        <v>712</v>
      </c>
      <c r="E45" s="76" t="s">
        <v>706</v>
      </c>
      <c r="F45" s="78" t="e">
        <f ca="1">VLOOKUP(CONCATENATE("Geosteel ",Analisi!D7),MAT,5,FALSE)</f>
        <v>#N/A</v>
      </c>
      <c r="G45" s="53" t="s">
        <v>707</v>
      </c>
      <c r="H45" s="76" t="str">
        <f ca="1">CONCATENATE(Car_Materiali!B37,"nel numero di ", Analisi!A7," al mq, ")</f>
        <v xml:space="preserve">malta traspirante fluida inorganica a base di pura calce idraulica naturale NHL 3.5 nel numero di Glass Net 315  al mq, </v>
      </c>
      <c r="I45" s="75" t="s">
        <v>708</v>
      </c>
      <c r="J45">
        <f ca="1">Analisi!D7</f>
        <v>4</v>
      </c>
      <c r="K45" s="74" t="s">
        <v>583</v>
      </c>
      <c r="L45" t="str">
        <f>Car_Materiali!A37</f>
        <v xml:space="preserve">Geocalce FL Antisismico </v>
      </c>
      <c r="M45" s="74" t="s">
        <v>569</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709</v>
      </c>
      <c r="R45" s="75" t="s">
        <v>710</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713</v>
      </c>
      <c r="AH45" s="79"/>
      <c r="AI45" s="79" t="e">
        <f t="shared" ca="1" si="7"/>
        <v>#N/A</v>
      </c>
    </row>
    <row r="46" spans="2:40" ht="220.5" customHeight="1">
      <c r="B46" t="str">
        <f>Titolo!B47</f>
        <v>Tav 1.25C</v>
      </c>
      <c r="C46" s="71" t="s">
        <v>568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t="str">
        <f>Analisi!C7</f>
        <v xml:space="preserve">Geocalce G Antisismico </v>
      </c>
      <c r="F46" s="76" t="str">
        <f ca="1">CONCATENATE(" mm, nel numero di ",Analisi!$A$7," al mq, ")</f>
        <v xml:space="preserve"> mm, nel numero di Glass Net 315  al mq, </v>
      </c>
      <c r="G46" s="76" t="s">
        <v>677</v>
      </c>
      <c r="H46" s="78" t="str">
        <f ca="1">Analisi!B7</f>
        <v xml:space="preserve">Steel Dryfast 8 </v>
      </c>
      <c r="I46" s="74" t="s">
        <v>569</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569</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714</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Geocalce G Antisismico  mm, nel numero di Glass Net 315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Geocalce G Antisismico  mm, nel numero di Glass Net 315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715</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Geocalce G Antisismico  mm, nel numero di Glass Net 315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45" customHeight="1">
      <c r="B47" t="str">
        <f>Titolo!B48</f>
        <v>Tav 1.26</v>
      </c>
      <c r="C47" s="71" t="s">
        <v>568</v>
      </c>
      <c r="D47" s="53" t="s">
        <v>587</v>
      </c>
      <c r="E47" s="76" t="s">
        <v>716</v>
      </c>
      <c r="F47" s="78" t="e">
        <f ca="1">VLOOKUP(CONCATENATE("Geosteel ",Analisi!A7),MAT,5,FALSE)</f>
        <v>#N/A</v>
      </c>
      <c r="G47" s="78" t="s">
        <v>717</v>
      </c>
      <c r="H47" s="77" t="str">
        <f ca="1">Car_Materiali!B6</f>
        <v xml:space="preserve">malta inorganica igroscopica e traspirabile a base di pura calce idraulica naturale NHL 3.5 </v>
      </c>
      <c r="I47" s="74" t="str">
        <f ca="1">CONCATENATE("- tipo ",Car_Sistemi!F6,"realizzato con ")</f>
        <v xml:space="preserve">- tipo Geosteel SRG realizzato con </v>
      </c>
      <c r="J47" t="str">
        <f ca="1">CONCATENATE("Geosteel ",Analisi!A7)</f>
        <v xml:space="preserve">Geosteel Glass Net 315 </v>
      </c>
      <c r="K47" s="74" t="s">
        <v>718</v>
      </c>
      <c r="L47" t="str">
        <f>Car_Materiali!A6</f>
        <v xml:space="preserve">Geocalce F Antisismico </v>
      </c>
      <c r="M47" t="s">
        <v>569</v>
      </c>
      <c r="N47" s="79" t="e">
        <f ca="1">VLOOKUP(J47,Car_Sistemi!D6:E7,2,FALSE)</f>
        <v>#N/A</v>
      </c>
      <c r="O47" s="79" t="e">
        <f ca="1">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719</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720</v>
      </c>
      <c r="AH47" s="79"/>
      <c r="AI47" s="79" t="e">
        <f t="shared" ca="1" si="7"/>
        <v>#N/A</v>
      </c>
    </row>
    <row r="48" spans="2:40" ht="304.5">
      <c r="B48" t="str">
        <f>Titolo!B49</f>
        <v>Tav 1.27A</v>
      </c>
      <c r="C48" s="71" t="s">
        <v>568</v>
      </c>
      <c r="D48" s="76" t="s">
        <v>721</v>
      </c>
      <c r="E48" s="76" t="s">
        <v>722</v>
      </c>
      <c r="F48" s="78" t="str">
        <f ca="1">Analisi!C7</f>
        <v xml:space="preserve">Geocalce G Antisismico </v>
      </c>
      <c r="G48" s="76" t="s">
        <v>723</v>
      </c>
      <c r="H48" s="77" t="str">
        <f ca="1">VLOOKUP(Analisi!A7,MAT,2,FALSE)</f>
        <v xml:space="preserve">rete bidirezionale in FRP composta da trefoli in fibra di vetro AR completamente impregnati con resina termoindurente (massa totale 315 g/m2) </v>
      </c>
      <c r="I48" s="74" t="s">
        <v>717</v>
      </c>
      <c r="J48" s="79" t="str">
        <f ca="1">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Glass Net 315 </v>
      </c>
      <c r="M48" s="74" t="s">
        <v>718</v>
      </c>
      <c r="N48" t="str">
        <f>Car_Materiali!A6</f>
        <v xml:space="preserve">Geocalce F Antisismico </v>
      </c>
      <c r="O48" s="74" t="s">
        <v>569</v>
      </c>
      <c r="P48" s="79" t="e">
        <f>VLOOKUP(L48,FRCM_muratura,2,FALSE)</f>
        <v>#N/A</v>
      </c>
      <c r="Q48" s="79" t="str">
        <f ca="1">VLOOKUP(L48,MAT,3,FALSE)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685</v>
      </c>
      <c r="T48" s="80">
        <f>Analisi!A10</f>
        <v>50</v>
      </c>
      <c r="U48" s="79" t="s">
        <v>724</v>
      </c>
      <c r="V48" t="str">
        <f>Analisi!B10</f>
        <v xml:space="preserve">su doppio lato </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4</v>
      </c>
      <c r="Y48" s="79" t="str">
        <f>CONCATENATE("in abbinamento a ",Car_Materiali!A37,"di Kerakoll. ")</f>
        <v xml:space="preserve">in abbinamento a Geocalce FL Antisismico di Kerakoll. </v>
      </c>
      <c r="Z48" s="79" t="e">
        <f>VLOOKUP(X48,Car_Sistemi!C14:E15,3,FALSE)</f>
        <v>#N/A</v>
      </c>
      <c r="AA48" s="75" t="s">
        <v>725</v>
      </c>
      <c r="AB48" s="75" t="s">
        <v>726</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727</v>
      </c>
      <c r="AH48" s="79"/>
      <c r="AI48" s="79" t="e">
        <f t="shared" ca="1" si="7"/>
        <v>#N/A</v>
      </c>
    </row>
    <row r="49" spans="2:35" ht="246.6">
      <c r="B49" t="str">
        <f>Titolo!B50</f>
        <v>Tav 1.27B</v>
      </c>
      <c r="C49" s="71" t="s">
        <v>568</v>
      </c>
      <c r="D49" s="76" t="s">
        <v>721</v>
      </c>
      <c r="E49" s="76" t="s">
        <v>722</v>
      </c>
      <c r="F49" s="78">
        <f ca="1">Analisi!D7</f>
        <v>4</v>
      </c>
      <c r="G49" s="76" t="s">
        <v>723</v>
      </c>
      <c r="H49" s="77" t="str">
        <f ca="1">VLOOKUP(Analisi!A7,MAT,2,FALSE)</f>
        <v xml:space="preserve">rete bidirezionale in FRP composta da trefoli in fibra di vetro AR completamente impregnati con resina termoindurente (massa totale 315 g/m2) </v>
      </c>
      <c r="I49" s="74" t="s">
        <v>717</v>
      </c>
      <c r="J49" s="79" t="str">
        <f ca="1">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Glass Net 315 </v>
      </c>
      <c r="M49" s="74" t="s">
        <v>718</v>
      </c>
      <c r="N49" t="str">
        <f>Car_Materiali!A6</f>
        <v xml:space="preserve">Geocalce F Antisismico </v>
      </c>
      <c r="O49" s="74" t="s">
        <v>569</v>
      </c>
      <c r="P49" s="79" t="e">
        <f>VLOOKUP(L48,FRCM_muratura,2,FALSE)</f>
        <v>#N/A</v>
      </c>
      <c r="Q49" s="79" t="str">
        <f ca="1">VLOOKUP(L48,MAT,3,FALSE)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685</v>
      </c>
      <c r="T49" s="83">
        <f>Analisi!A10</f>
        <v>50</v>
      </c>
      <c r="U49" s="75" t="str">
        <f ca="1">CONCATENATE(" elementi  al mq, tramite barre elicoidali ",VLOOKUP(Analisi!A55,Car_Materiali!A:I,2,FALSE),"di lunghezza pari a ")</f>
        <v xml:space="preserve"> elementi  al mq, tramite barre elicoidali certificate EN 845-1 in acciaio Inox AISI 316, provviste di marcatura CE di lunghezza pari a </v>
      </c>
      <c r="V49" s="77" t="str">
        <f>Analisi!C7</f>
        <v xml:space="preserve">Geocalce G Antisismico </v>
      </c>
      <c r="W49" s="53" t="s">
        <v>728</v>
      </c>
      <c r="X49" s="76" t="s">
        <v>729</v>
      </c>
      <c r="Y49" s="76" t="str">
        <f>Analisi!B7</f>
        <v xml:space="preserve">Steel Dryfast 8 </v>
      </c>
      <c r="Z49" s="78" t="s">
        <v>569</v>
      </c>
      <c r="AA49" s="75" t="str">
        <f ca="1">VLOOKUP(Analisi!A55,MAT,3,FALSE)</f>
        <v xml:space="preserve">Caratteristiche tecniche certificate della barra: carico di rottura a trazione &gt; 11,6 kN; carico di rottura a taglio &gt; 8,7 kN; modulo elastico &gt; 125 GPa; deformazione ultima a rottura 4,8%; area nominale 10,4 mm2. </v>
      </c>
      <c r="AB49" s="79" t="s">
        <v>730</v>
      </c>
      <c r="AC49" s="75"/>
      <c r="AD49" s="20" t="e">
        <f ca="1">CONCATENATE(C49,D49,E49,F49,G49,H49,I49,J49,K49,L49,M49,N49,O49,P49,Q49,R49,S49,T49,U49,V49,W49,X49,Y49,Z49,AA49,AB49)</f>
        <v>#N/A</v>
      </c>
      <c r="AF49" s="79" t="e">
        <f ca="1">CONCATENATE(C49,D49,E49,F49,G49,H49,I49,J49,K49,L49,M49,N49,O49,P49,Q49,R49,S49,T49,U49,V49,W49,X49,Y49,Z49,AA49)</f>
        <v>#N/A</v>
      </c>
      <c r="AG49" s="79" t="s">
        <v>731</v>
      </c>
      <c r="AH49" s="79"/>
      <c r="AI49" s="79" t="e">
        <f t="shared" ca="1" si="7"/>
        <v>#N/A</v>
      </c>
    </row>
    <row r="50" spans="2:35" ht="409.5" customHeight="1">
      <c r="B50" t="str">
        <f>Titolo!B51</f>
        <v>Tav 1.28A</v>
      </c>
      <c r="C50" s="86" t="s">
        <v>732</v>
      </c>
      <c r="D50" s="76" t="str">
        <f>Analisi!B10</f>
        <v xml:space="preserve">su doppio lato </v>
      </c>
      <c r="E50" s="76" t="s">
        <v>723</v>
      </c>
      <c r="F50" s="77" t="str">
        <f ca="1">VLOOKUP(Analisi!A7,Car_Materiali!A:J,2,FALSE)</f>
        <v xml:space="preserve">rete bidirezionale in FRP composta da trefoli in fibra di vetro AR completamente impregnati con resina termoindurente (massa totale 315 g/m2) </v>
      </c>
      <c r="G50" s="76" t="s">
        <v>733</v>
      </c>
      <c r="H50" s="77" t="str">
        <f ca="1">VLOOKUP(Analisi!C7,Car_Materiali!A:J,2,FALSE)</f>
        <v xml:space="preserve">malta inorganica igroscopica e traspirabile a base di pura calce idraulica naturale NHL 3.5 </v>
      </c>
      <c r="I50" s="80" t="s">
        <v>577</v>
      </c>
      <c r="J50" s="79" t="str">
        <f ca="1">Car_Sistemi!F18</f>
        <v xml:space="preserve">Glass Net CRM </v>
      </c>
      <c r="K50" s="74" t="s">
        <v>657</v>
      </c>
      <c r="L50" s="83" t="str">
        <f>Analisi!A7</f>
        <v xml:space="preserve">Glass Net 315 </v>
      </c>
      <c r="M50" s="74" t="s">
        <v>718</v>
      </c>
      <c r="N50" t="str">
        <f>Analisi!C7</f>
        <v xml:space="preserve">Geocalce G Antisismico </v>
      </c>
      <c r="O50" s="74" t="s">
        <v>569</v>
      </c>
      <c r="P50" s="79" t="str">
        <f>VLOOKUP(L50,Car_Materiali!A:J,3,FALSE)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50" s="79" t="str">
        <f>VLOOKUP(N50,Car_Materiali!A:J,3,FALSE)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R50" s="79" t="s">
        <v>685</v>
      </c>
      <c r="S50" s="75">
        <f>Analisi!D7</f>
        <v>4</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doppio lato con sovrapposizione interna di almeno 10 cm, per uno spessore medio del maschio di </v>
      </c>
      <c r="U50" s="75" t="str">
        <f>_xlfn.CONCAT(Analisi!A10," cm, ")</f>
        <v xml:space="preserve">50 cm, </v>
      </c>
      <c r="V50" s="171" t="s">
        <v>734</v>
      </c>
      <c r="W50" s="132" t="str">
        <f ca="1">_xlfn.CONCAT(VLOOKUP(Analisi!A55,Car_Materiali!A:J,2,FALSE),"- tipo ")</f>
        <v xml:space="preserve">certificate EN 845-1 in acciaio Inox AISI 316, provviste di marcatura CE - tipo </v>
      </c>
      <c r="X50" s="132" t="str">
        <f>_xlfn.CONCAT(Analisi!B7," in abbinamento a ")</f>
        <v xml:space="preserve">Steel Dryfast 8  in abbinamento a </v>
      </c>
      <c r="Y50" s="132" t="str">
        <f ca="1">Analisi!A55</f>
        <v xml:space="preserve">Steel Dryfast 8 - AISI 316 </v>
      </c>
      <c r="Z50" s="219" t="s">
        <v>569</v>
      </c>
      <c r="AA50" s="75" t="e">
        <f ca="1">VLOOKUP(Analisi!A56,Car_Materiali!A:J,3,FALSE)</f>
        <v>#N/A</v>
      </c>
      <c r="AB50" s="79" t="str">
        <f ca="1">VLOOKUP(Y50,Car_Materiali!A:J,3,FALSE)</f>
        <v xml:space="preserve">Caratteristiche tecniche certificate della barra: carico di rottura a trazione &gt; 11,6 kN; carico di rottura a taglio &gt; 8,7 kN; modulo elastico &gt; 125 GPa; deformazione ultima a rottura 4,8%; area nominale 10,4 mm2. </v>
      </c>
      <c r="AC50" s="75" t="s">
        <v>730</v>
      </c>
      <c r="AD50" s="20" t="e">
        <f ca="1">CONCATENATE(C50,D50,E50,F50,G50,H50,I50,J50,K50,L50,M50,N50,O50,P50,Q50,R50,S50,T50,U50,V50,W50,X50,Y50,Z50,AA50,AB50,AC50)</f>
        <v>#N/A</v>
      </c>
      <c r="AF50" s="79" t="e">
        <f ca="1">CONCATENATE(C50,D50,E50,F50,G50,H50,I50,J50,K50,L50,M50,N50,O50,P50,Q50,R50,S50,T50,U50,V50,W50,X50,Y50,Z50,AA50,AB50)</f>
        <v>#N/A</v>
      </c>
      <c r="AG50" s="79" t="s">
        <v>735</v>
      </c>
      <c r="AH50" s="79"/>
      <c r="AI50" s="79" t="e">
        <f t="shared" ca="1" si="7"/>
        <v>#N/A</v>
      </c>
    </row>
    <row r="51" spans="2:35" ht="255" customHeight="1">
      <c r="B51" t="str">
        <f>Titolo!B52</f>
        <v>Tav 1.28B</v>
      </c>
      <c r="C51" s="86" t="s">
        <v>732</v>
      </c>
      <c r="D51" s="76" t="str">
        <f>Analisi!B10</f>
        <v xml:space="preserve">su doppio lato </v>
      </c>
      <c r="E51" s="76" t="s">
        <v>723</v>
      </c>
      <c r="F51" s="77" t="str">
        <f ca="1">VLOOKUP(Analisi!A7,Car_Materiali!A:J,2,FALSE)</f>
        <v xml:space="preserve">rete bidirezionale in FRP composta da trefoli in fibra di vetro AR completamente impregnati con resina termoindurente (massa totale 315 g/m2) </v>
      </c>
      <c r="G51" s="76" t="s">
        <v>733</v>
      </c>
      <c r="H51" s="77" t="str">
        <f ca="1">VLOOKUP(Analisi!C7,Car_Materiali!A:J,2,FALSE)</f>
        <v xml:space="preserve">malta inorganica igroscopica e traspirabile a base di pura calce idraulica naturale NHL 3.5 </v>
      </c>
      <c r="I51" s="80" t="s">
        <v>577</v>
      </c>
      <c r="J51" s="79" t="str">
        <f ca="1">Car_Sistemi!F18</f>
        <v xml:space="preserve">Glass Net CRM </v>
      </c>
      <c r="K51" s="74" t="s">
        <v>657</v>
      </c>
      <c r="L51" s="83" t="str">
        <f>Analisi!A7</f>
        <v xml:space="preserve">Glass Net 315 </v>
      </c>
      <c r="M51" s="74" t="s">
        <v>718</v>
      </c>
      <c r="N51" t="str">
        <f>Analisi!C7</f>
        <v xml:space="preserve">Geocalce G Antisismico </v>
      </c>
      <c r="O51" s="74" t="s">
        <v>569</v>
      </c>
      <c r="P51" s="79" t="str">
        <f>VLOOKUP(L51,Car_Materiali!A:J,3,FALSE)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51" s="79" t="str">
        <f>VLOOKUP(N51,Car_Materiali!A:J,3,FALSE)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R51" s="79" t="s">
        <v>685</v>
      </c>
      <c r="S51" s="75">
        <f>Analisi!D7</f>
        <v>4</v>
      </c>
      <c r="T51" s="79" t="str">
        <f ca="1">_xlfn.CONCAT(" elementi al m2, tramite barre elicoidali ",VLOOKUP(Analisi!A55,Car_Materiali!A:I,2,FALSE),"piegate a L per almeno 10 cm su ogni lato di applicazione, per uno spessore medio del maschio di ")</f>
        <v xml:space="preserve"> elementi al m2, tramite barre elicoidali certificate EN 845-1 in acciaio Inox AISI 316, provviste di marcatura CE piegate a L per almeno 10 cm su ogni lato di applicazione, per uno spessore medio del maschio di </v>
      </c>
      <c r="U51" s="75" t="str">
        <f>_xlfn.CONCAT(Analisi!A10," cm, ")</f>
        <v xml:space="preserve">50 cm, </v>
      </c>
      <c r="V51" s="220" t="s">
        <v>577</v>
      </c>
      <c r="W51" s="85" t="str">
        <f>Analisi!B7</f>
        <v xml:space="preserve">Steel Dryfast 8 </v>
      </c>
      <c r="X51" s="219" t="s">
        <v>569</v>
      </c>
      <c r="Y51" s="132" t="str">
        <f ca="1">VLOOKUP(Analisi!A55,Car_Materiali!A:J,3,FALSE)</f>
        <v xml:space="preserve">Caratteristiche tecniche certificate della barra: carico di rottura a trazione &gt; 11,6 kN; carico di rottura a taglio &gt; 8,7 kN; modulo elastico &gt; 125 GPa; deformazione ultima a rottura 4,8%; area nominale 10,4 mm2. </v>
      </c>
      <c r="Z51" s="171" t="s">
        <v>730</v>
      </c>
      <c r="AA51" s="75"/>
      <c r="AB51" s="79"/>
      <c r="AC51" s="75"/>
      <c r="AD51" s="20" t="str">
        <f ca="1">CONCATENATE(C51,D51,E51,F51,G51,H51,I51,J51,K51,L51,M51,N51,O51,P51,Q51,R51,S51,T51,U51,V51,W51,X51,Y51,Z51)</f>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termoindurente (massa totale 315 g/m2) installata con malta inorganica igroscopica e traspirabile a base di pura calce idraulica naturale NHL 3.5 - tipo Glass Net CRM realizzato con Glass Net 315 abbinato a Geocalce G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elicoidali certificate EN 845-1 in acciaio Inox AISI 316, provviste di marcatura CE piegate a L per almeno 10 cm su ogni lato di applicazione, per uno spessore medio del maschio di 50 cm, - tipo Steel Dryfast 8 di Kerakoll. Caratteristiche tecniche certificate della barra: carico di rottura a trazione &gt; 11,6 kN; carico di rottura a taglio &gt; 8,7 kN; modulo elastico &gt; 125 GPa; deformazione ultima a rottura 4,8%; area nominale 10,4 mm2. 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51" s="79" t="str">
        <f ca="1">CONCATENATE(C51,D51,E51,F51,G51,H51,I51,J51,K51,L51,M51,N51,O51,P51,Q51,R51,S51,T51,U51,V51,W51,X51,Y51)</f>
        <v xml:space="preserve">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termoindurente (massa totale 315 g/m2) installata con malta inorganica igroscopica e traspirabile a base di pura calce idraulica naturale NHL 3.5 - tipo Glass Net CRM realizzato con Glass Net 315 abbinato a Geocalce G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elicoidali certificate EN 845-1 in acciaio Inox AISI 316, provviste di marcatura CE piegate a L per almeno 10 cm su ogni lato di applicazione, per uno spessore medio del maschio di 50 cm, - tipo Steel Dryfast 8 di Kerakoll. Caratteristiche tecniche certificate della barra: carico di rottura a trazione &gt; 11,6 kN; carico di rottura a taglio &gt; 8,7 kN; modulo elastico &gt; 125 GPa; deformazione ultima a rottura 4,8%; area nominale 10,4 mm2. </v>
      </c>
      <c r="AG51" s="79" t="s">
        <v>736</v>
      </c>
      <c r="AH51" s="79"/>
      <c r="AI51" s="79" t="str">
        <f t="shared" ca="1" si="7"/>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termoindurente (massa totale 315 g/m2) installata con malta inorganica igroscopica e traspirabile a base di pura calce idraulica naturale NHL 3.5 - tipo Glass Net CRM realizzato con Glass Net 315 abbinato a Geocalce G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elicoidali certificate EN 845-1 in acciaio Inox AISI 316, provviste di marcatura CE piegate a L per almeno 10 cm su ogni lato di applicazione, per uno spessore medio del maschio di 50 cm, - tipo Steel Dryfast 8 di Kerakoll. Caratteristiche tecniche certificate della barra: carico di rottura a trazione &gt; 11,6 kN; carico di rottura a taglio &gt; 8,7 kN; modulo elastico &gt; 125 GPa; deformazione ultima a rottura 4,8%; area nominale 10,4 mm2.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v>
      </c>
    </row>
    <row r="52" spans="2:35" ht="246.6">
      <c r="B52" t="str">
        <f>Titolo!B53</f>
        <v>Tav 1.29</v>
      </c>
      <c r="C52" s="71" t="s">
        <v>568</v>
      </c>
      <c r="D52" s="53" t="s">
        <v>587</v>
      </c>
      <c r="E52" s="76" t="s">
        <v>737</v>
      </c>
      <c r="F52" s="78" t="e">
        <f ca="1">VLOOKUP(CONCATENATE("Geosteel ",Analisi!$A$7),MAT,5,FALSE)</f>
        <v>#N/A</v>
      </c>
      <c r="G52" s="53" t="s">
        <v>717</v>
      </c>
      <c r="H52" s="77" t="str">
        <f ca="1">Car_Materiali!$B$6</f>
        <v xml:space="preserve">malta inorganica igroscopica e traspirabile a base di pura calce idraulica naturale NHL 3.5 </v>
      </c>
      <c r="I52" s="74" t="str">
        <f ca="1">CONCATENATE("- tipo ",Car_Sistemi!F6,"realizzato con ")</f>
        <v xml:space="preserve">- tipo Geosteel SRG realizzato con </v>
      </c>
      <c r="J52" t="str">
        <f ca="1">CONCATENATE("Geosteel ",Analisi!$A$7)</f>
        <v xml:space="preserve">Geosteel Glass Net 315 </v>
      </c>
      <c r="K52" s="74" t="s">
        <v>718</v>
      </c>
      <c r="L52" t="str">
        <f>Car_Materiali!$A$6</f>
        <v xml:space="preserve">Geocalce F Antisismico </v>
      </c>
      <c r="M52" s="74" t="s">
        <v>569</v>
      </c>
      <c r="N52" s="79" t="e">
        <f ca="1">VLOOKUP(J52,Car_Sistemi!$D$6:$E$7,2,FALSE)</f>
        <v>#N/A</v>
      </c>
      <c r="O52" s="75" t="e">
        <f ca="1">VLOOKUP(J52,MAT,3,FALSE)</f>
        <v>#N/A</v>
      </c>
      <c r="P52" s="79" t="str">
        <f ca="1">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738</v>
      </c>
      <c r="R52" s="79"/>
      <c r="S52" s="74" t="s">
        <v>606</v>
      </c>
      <c r="T52" s="75"/>
      <c r="AD52" s="20" t="e">
        <f ca="1">CONCATENATE(C52,D52,E52,F52,G52,H52,I52,J52,K52,L52,M52,N52,O52,P52,Q52)</f>
        <v>#N/A</v>
      </c>
      <c r="AF52" s="79" t="e">
        <f ca="1">CONCATENATE(C52,D52,E52,F52,G52,H52,I52,J52,K52,L52,M52,N52,O52,P52)</f>
        <v>#N/A</v>
      </c>
      <c r="AG52" s="79" t="s">
        <v>739</v>
      </c>
      <c r="AH52" s="79"/>
      <c r="AI52" s="79" t="e">
        <f t="shared" ca="1" si="7"/>
        <v>#N/A</v>
      </c>
    </row>
    <row r="53" spans="2:35" ht="231.95">
      <c r="B53" t="str">
        <f>Titolo!B54</f>
        <v>Tav 1.30A</v>
      </c>
      <c r="C53" s="71" t="s">
        <v>568</v>
      </c>
      <c r="D53" s="53" t="s">
        <v>587</v>
      </c>
      <c r="E53" s="76" t="s">
        <v>740</v>
      </c>
      <c r="F53" s="78" t="e">
        <f ca="1">VLOOKUP(CONCATENATE("Geosteel ",Analisi!$A$7),MAT,5,FALSE)</f>
        <v>#N/A</v>
      </c>
      <c r="G53" s="53" t="s">
        <v>717</v>
      </c>
      <c r="H53" s="77" t="str">
        <f ca="1">Car_Materiali!$B$6</f>
        <v xml:space="preserve">malta inorganica igroscopica e traspirabile a base di pura calce idraulica naturale NHL 3.5 </v>
      </c>
      <c r="I53" s="74" t="str">
        <f ca="1">CONCATENATE("- tipo ",Car_Sistemi!F6,"realizzato con ")</f>
        <v xml:space="preserve">- tipo Geosteel SRG realizzato con </v>
      </c>
      <c r="J53" t="str">
        <f ca="1">CONCATENATE("Geosteel ",Analisi!$A$7)</f>
        <v xml:space="preserve">Geosteel Glass Net 315 </v>
      </c>
      <c r="K53" s="74" t="s">
        <v>718</v>
      </c>
      <c r="L53" t="str">
        <f>Car_Materiali!$A$6</f>
        <v xml:space="preserve">Geocalce F Antisismico </v>
      </c>
      <c r="M53" s="74" t="s">
        <v>569</v>
      </c>
      <c r="N53" s="79" t="e">
        <f ca="1">VLOOKUP(J53,Car_Sistemi!$D$6:$E$7,2,FALSE)</f>
        <v>#N/A</v>
      </c>
      <c r="O53" s="75" t="e">
        <f ca="1">VLOOKUP(J53,MAT,3,FALSE)</f>
        <v>#N/A</v>
      </c>
      <c r="P53" s="79" t="str">
        <f ca="1">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741</v>
      </c>
      <c r="R53" s="79"/>
      <c r="S53" s="74"/>
      <c r="T53" s="75"/>
      <c r="AD53" s="20" t="e">
        <f ca="1">CONCATENATE(C53,D53,E53,F53,G53,H53,I53,J53,K53,L53,M53,N53,O53,P53,Q53)</f>
        <v>#N/A</v>
      </c>
      <c r="AF53" s="79" t="e">
        <f ca="1">CONCATENATE(C53,D53,E53,F53,G53,H53,I53,J53,K53,L53,M53,N53,O53,P53)</f>
        <v>#N/A</v>
      </c>
      <c r="AG53" s="79" t="s">
        <v>742</v>
      </c>
      <c r="AH53" s="79"/>
      <c r="AI53" s="79" t="e">
        <f t="shared" ca="1" si="7"/>
        <v>#N/A</v>
      </c>
    </row>
    <row r="54" spans="2:35" ht="231.95">
      <c r="B54" t="str">
        <f>Titolo!B55</f>
        <v>Tav 1.30B</v>
      </c>
      <c r="C54" s="71" t="s">
        <v>568</v>
      </c>
      <c r="D54" s="53" t="s">
        <v>587</v>
      </c>
      <c r="E54" s="76" t="s">
        <v>743</v>
      </c>
      <c r="F54" s="78" t="e">
        <f ca="1">VLOOKUP(CONCATENATE("Geosteel ",Analisi!$A$7),MAT,5,FALSE)</f>
        <v>#N/A</v>
      </c>
      <c r="G54" s="53" t="s">
        <v>717</v>
      </c>
      <c r="H54" s="77" t="str">
        <f ca="1">Car_Materiali!$B$6</f>
        <v xml:space="preserve">malta inorganica igroscopica e traspirabile a base di pura calce idraulica naturale NHL 3.5 </v>
      </c>
      <c r="I54" s="74" t="str">
        <f ca="1">CONCATENATE("- tipo ",Car_Sistemi!F6,"realizzato con ")</f>
        <v xml:space="preserve">- tipo Geosteel SRG realizzato con </v>
      </c>
      <c r="J54" t="str">
        <f ca="1">CONCATENATE("Geosteel ",Analisi!$A$7)</f>
        <v xml:space="preserve">Geosteel Glass Net 315 </v>
      </c>
      <c r="K54" s="74" t="s">
        <v>718</v>
      </c>
      <c r="L54" t="str">
        <f>Car_Materiali!$A$6</f>
        <v xml:space="preserve">Geocalce F Antisismico </v>
      </c>
      <c r="M54" s="74" t="s">
        <v>569</v>
      </c>
      <c r="N54" s="79" t="e">
        <f ca="1">VLOOKUP(J54,Car_Sistemi!$D$6:$E$7,2,FALSE)</f>
        <v>#N/A</v>
      </c>
      <c r="O54" s="75" t="e">
        <f ca="1">VLOOKUP(J54,MAT,3,FALSE)</f>
        <v>#N/A</v>
      </c>
      <c r="P54" s="79" t="str">
        <f ca="1">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741</v>
      </c>
      <c r="R54" s="79"/>
      <c r="T54" s="75"/>
      <c r="AD54" s="20" t="e">
        <f ca="1">CONCATENATE(C54,D54,E54,F54,G54,H54,I54,J54,K54,L54,M54,N54,O54,P54,Q54)</f>
        <v>#N/A</v>
      </c>
      <c r="AF54" s="79" t="e">
        <f ca="1">CONCATENATE(C54,D54,E54,F54,G54,H54,I54,J54,K54,L54,M54,N54,O54,P54)</f>
        <v>#N/A</v>
      </c>
      <c r="AG54" s="79" t="s">
        <v>742</v>
      </c>
      <c r="AH54" s="79"/>
      <c r="AI54" s="79" t="e">
        <f t="shared" ca="1" si="7"/>
        <v>#N/A</v>
      </c>
    </row>
    <row r="55" spans="2:35" ht="217.5">
      <c r="B55" t="str">
        <f>Titolo!B56</f>
        <v>Tav 1.31</v>
      </c>
      <c r="C55" s="71" t="s">
        <v>568</v>
      </c>
      <c r="D55" s="76" t="s">
        <v>744</v>
      </c>
      <c r="E55" s="77" t="s">
        <v>706</v>
      </c>
      <c r="F55" s="78" t="e">
        <f ca="1">VLOOKUP(CONCATENATE("Geosteel ",Analisi!$D$7),MAT,5,FALSE)</f>
        <v>#N/A</v>
      </c>
      <c r="G55" s="53" t="s">
        <v>707</v>
      </c>
      <c r="H55" s="77" t="str">
        <f ca="1">Car_Materiali!B37</f>
        <v xml:space="preserve">malta traspirante fluida inorganica a base di pura calce idraulica naturale NHL 3.5 </v>
      </c>
      <c r="I55" s="75" t="s">
        <v>708</v>
      </c>
      <c r="J55">
        <f ca="1">Analisi!D7</f>
        <v>4</v>
      </c>
      <c r="K55" s="74" t="s">
        <v>583</v>
      </c>
      <c r="L55" t="str">
        <f>Car_Materiali!A37</f>
        <v xml:space="preserve">Geocalce FL Antisismico </v>
      </c>
      <c r="M55" s="74" t="s">
        <v>569</v>
      </c>
      <c r="N55" s="79" t="e">
        <f ca="1">VLOOKUP(Analisi!$D$7,Car_Sistemi!C14:E15,3,FALSE)</f>
        <v>#N/A</v>
      </c>
      <c r="O55" s="79" t="str">
        <f ca="1">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709</v>
      </c>
      <c r="Q55" s="75" t="s">
        <v>710</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745</v>
      </c>
      <c r="AH55" s="79"/>
      <c r="AI55" s="79" t="e">
        <f ca="1">CONCATENATE(AF55,AG55)</f>
        <v>#N/A</v>
      </c>
    </row>
    <row r="56" spans="2:35" ht="222.6" customHeight="1">
      <c r="B56" t="str">
        <f>Titolo!B57</f>
        <v>Tav 1.32</v>
      </c>
      <c r="C56" s="71" t="s">
        <v>568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t="str">
        <f>Analisi!C7</f>
        <v xml:space="preserve">Geocalce G Antisismico </v>
      </c>
      <c r="F56" s="91" t="s">
        <v>746</v>
      </c>
      <c r="G56" s="76" t="s">
        <v>677</v>
      </c>
      <c r="H56" s="78" t="str">
        <f ca="1">Analisi!B7</f>
        <v xml:space="preserve">Steel Dryfast 8 </v>
      </c>
      <c r="I56" s="74" t="s">
        <v>569</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569</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714</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Geocalce G Antisismico  mm,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Geocalce G Antisismico  mm,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747</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Geocalce G Antisismico  mm,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c r="B57" t="str">
        <f>Titolo!B58</f>
        <v>Tav 1.33</v>
      </c>
      <c r="C57" s="71" t="s">
        <v>568</v>
      </c>
      <c r="D57" s="78" t="s">
        <v>587</v>
      </c>
      <c r="E57" s="77" t="s">
        <v>748</v>
      </c>
      <c r="F57" s="78" t="e">
        <f ca="1">VLOOKUP(CONCATENATE("Geosteel ",Analisi!$A$7),MAT,5,FALSE)</f>
        <v>#N/A</v>
      </c>
      <c r="G57" s="78" t="s">
        <v>717</v>
      </c>
      <c r="H57" s="77" t="str">
        <f ca="1">Car_Materiali!$B$6</f>
        <v xml:space="preserve">malta inorganica igroscopica e traspirabile a base di pura calce idraulica naturale NHL 3.5 </v>
      </c>
      <c r="I57" s="74" t="str">
        <f ca="1">CONCATENATE("- tipo ",Car_Sistemi!F6,"realizzato con ")</f>
        <v xml:space="preserve">- tipo Geosteel SRG realizzato con </v>
      </c>
      <c r="J57" t="str">
        <f ca="1">CONCATENATE("Geosteel ",Analisi!$A$7)</f>
        <v xml:space="preserve">Geosteel Glass Net 315 </v>
      </c>
      <c r="K57" s="74" t="s">
        <v>718</v>
      </c>
      <c r="L57" t="s">
        <v>749</v>
      </c>
      <c r="M57" s="74" t="s">
        <v>569</v>
      </c>
      <c r="N57" s="79" t="e">
        <f ca="1">VLOOKUP(J57,Car_Sistemi!$D$6:$E$7,2,FALSE)</f>
        <v>#N/A</v>
      </c>
      <c r="O57" s="75" t="e">
        <f ca="1">VLOOKUP(J57,MAT,3,FALSE)</f>
        <v>#N/A</v>
      </c>
      <c r="P57" s="79" t="str">
        <f ca="1">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741</v>
      </c>
      <c r="R57" s="79"/>
      <c r="T57" s="75"/>
      <c r="AD57" s="20" t="e">
        <f ca="1">CONCATENATE(C57,D57,E57,F57,G57,H57,I57,J57,K57,L57,M57,N57,O57,P57,Q57)</f>
        <v>#N/A</v>
      </c>
      <c r="AF57" s="79" t="e">
        <f ca="1">CONCATENATE(C57,D57,E57,F57,G57,H57,I57,J57,K57,L57,M57,N57,O57,P57)</f>
        <v>#N/A</v>
      </c>
      <c r="AG57" s="79" t="s">
        <v>750</v>
      </c>
      <c r="AH57" s="79"/>
      <c r="AI57" s="79" t="e">
        <f ca="1">CONCATENATE(AF57,AG57)</f>
        <v>#N/A</v>
      </c>
    </row>
    <row r="58" spans="2:35" ht="174">
      <c r="B58" t="str">
        <f>Titolo!B59</f>
        <v>Tav 1.34</v>
      </c>
      <c r="C58" s="71" t="s">
        <v>568</v>
      </c>
      <c r="D58" s="76" t="s">
        <v>751</v>
      </c>
      <c r="E58" s="77" t="s">
        <v>706</v>
      </c>
      <c r="F58" s="78" t="e">
        <f ca="1">VLOOKUP(CONCATENATE("Geosteel ",Analisi!B7),MAT,5,FALSE)</f>
        <v>#N/A</v>
      </c>
      <c r="G58" s="76" t="str">
        <f ca="1">CONCATENATE("nel numero di ", Analisi!A7," elementi al mq, iniettati con ")</f>
        <v xml:space="preserve">nel numero di Glass Net 315  elementi al mq, iniettati con </v>
      </c>
      <c r="H58" s="77" t="str">
        <f ca="1">Car_Materiali!B37</f>
        <v xml:space="preserve">malta traspirante fluida inorganica a base di pura calce idraulica naturale NHL 3.5 </v>
      </c>
      <c r="I58" s="75" t="s">
        <v>708</v>
      </c>
      <c r="J58" t="str">
        <f ca="1">Analisi!B7</f>
        <v xml:space="preserve">Steel Dryfast 8 </v>
      </c>
      <c r="K58" s="74" t="s">
        <v>583</v>
      </c>
      <c r="L58" t="str">
        <f>Car_Materiali!A37</f>
        <v xml:space="preserve">Geocalce FL Antisismico </v>
      </c>
      <c r="M58" s="74" t="s">
        <v>569</v>
      </c>
      <c r="N58" s="79" t="e">
        <f ca="1">VLOOKUP(Analisi!B7,Car_Sistemi!C14:E15,3,FALSE)</f>
        <v>#N/A</v>
      </c>
      <c r="O58" s="79" t="str">
        <f ca="1">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709</v>
      </c>
      <c r="Q58" s="75"/>
      <c r="AD58" s="20" t="e">
        <f ca="1">CONCATENATE(C58,D58,E58,F58,G58,H58,I58,J58,K58,L58,M58,N58,O58,P58)</f>
        <v>#N/A</v>
      </c>
      <c r="AF58" s="79" t="e">
        <f ca="1">CONCATENATE(C58,D58,E58,F58,G58,H58,I58,J58,K58,L58,M58,N58,O58)</f>
        <v>#N/A</v>
      </c>
      <c r="AG58" s="79" t="s">
        <v>745</v>
      </c>
      <c r="AH58" s="79"/>
      <c r="AI58" s="79" t="e">
        <f ca="1">CONCATENATE(AF58,AG58)</f>
        <v>#N/A</v>
      </c>
    </row>
    <row r="59" spans="2:35" ht="225" customHeight="1">
      <c r="B59" t="str">
        <f>Titolo!B60</f>
        <v>Tav 1.35</v>
      </c>
      <c r="C59" s="71" t="s">
        <v>568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t="str">
        <f>Analisi!C7</f>
        <v xml:space="preserve">Geocalce G Antisismico </v>
      </c>
      <c r="F59" s="76" t="str">
        <f ca="1">CONCATENATE(" mm nel numero di ",Analisi!A7," elementi al mq, ")</f>
        <v xml:space="preserve"> mm nel numero di Glass Net 315  elementi al mq, </v>
      </c>
      <c r="G59" s="76" t="s">
        <v>677</v>
      </c>
      <c r="H59" s="78" t="str">
        <f ca="1">Analisi!B7</f>
        <v xml:space="preserve">Steel Dryfast 8 </v>
      </c>
      <c r="I59" s="74" t="s">
        <v>569</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569</v>
      </c>
      <c r="N59" s="79" t="str">
        <f ca="1">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752</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Geocalce G Antisismico  mm nel numero di Glass Net 315  elementi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Geocalce G Antisismico  mm nel numero di Glass Net 315  elementi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747</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Geocalce G Antisismico  mm nel numero di Glass Net 315  elementi al mq, installate in apposito foro pilota e poste in opera mediante apposito mandrino - tipo Steel Dryfast 8 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6">
      <c r="B60" t="str">
        <f>Titolo!B61</f>
        <v>Tav 1.36</v>
      </c>
      <c r="C60" s="71" t="s">
        <v>568</v>
      </c>
      <c r="D60" s="53" t="s">
        <v>587</v>
      </c>
      <c r="E60" s="76" t="s">
        <v>753</v>
      </c>
      <c r="F60" s="78" t="e">
        <f ca="1">VLOOKUP(CONCATENATE("Geosteel ",Analisi!$A$7),MAT,5,FALSE)</f>
        <v>#N/A</v>
      </c>
      <c r="G60" s="53" t="s">
        <v>717</v>
      </c>
      <c r="H60" s="77" t="str">
        <f ca="1">Car_Materiali!$B$6</f>
        <v xml:space="preserve">malta inorganica igroscopica e traspirabile a base di pura calce idraulica naturale NHL 3.5 </v>
      </c>
      <c r="I60" s="74" t="str">
        <f ca="1">CONCATENATE("- tipo ",Car_Sistemi!F6,"realizzato con ")</f>
        <v xml:space="preserve">- tipo Geosteel SRG realizzato con </v>
      </c>
      <c r="J60" t="str">
        <f ca="1">CONCATENATE("Geosteel ",Analisi!$A$7)</f>
        <v xml:space="preserve">Geosteel Glass Net 315 </v>
      </c>
      <c r="K60" s="74" t="s">
        <v>718</v>
      </c>
      <c r="L60" t="str">
        <f>Car_Materiali!$A$6</f>
        <v xml:space="preserve">Geocalce F Antisismico </v>
      </c>
      <c r="M60" s="74" t="s">
        <v>569</v>
      </c>
      <c r="N60" s="79" t="e">
        <f ca="1">VLOOKUP(J60,Car_Sistemi!$D$6:$E$7,2,FALSE)</f>
        <v>#N/A</v>
      </c>
      <c r="O60" s="75" t="e">
        <f ca="1">VLOOKUP(J60,MAT,3,FALSE)</f>
        <v>#N/A</v>
      </c>
      <c r="P60" s="79" t="str">
        <f ca="1">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754</v>
      </c>
      <c r="R60" s="79"/>
      <c r="T60" s="75"/>
      <c r="AD60" s="20" t="e">
        <f ca="1">CONCATENATE(C60,D60,E60,F60,G60,H60,I60,J60,K60,L60,M60,N60,O60,P60,Q60)</f>
        <v>#N/A</v>
      </c>
      <c r="AF60" s="79" t="e">
        <f ca="1">CONCATENATE(C60,D60,E60,F60,G60,H60,I60,J60,K60,L60,M60,N60,O60,P60)</f>
        <v>#N/A</v>
      </c>
      <c r="AG60" s="79" t="s">
        <v>755</v>
      </c>
      <c r="AH60" s="79"/>
      <c r="AI60" s="79" t="e">
        <f t="shared" ca="1" si="7"/>
        <v>#N/A</v>
      </c>
    </row>
    <row r="61" spans="2:35" ht="327.60000000000002" customHeight="1">
      <c r="B61" t="str">
        <f>Titolo!B62</f>
        <v>Tav 1.37</v>
      </c>
      <c r="C61" s="71" t="s">
        <v>568</v>
      </c>
      <c r="D61" s="78" t="s">
        <v>587</v>
      </c>
      <c r="E61" s="77" t="s">
        <v>756</v>
      </c>
      <c r="F61" s="78" t="e">
        <f ca="1">VLOOKUP(CONCATENATE("Geosteel ",Analisi!$A$7),MAT,5,FALSE)</f>
        <v>#N/A</v>
      </c>
      <c r="G61" s="78" t="s">
        <v>717</v>
      </c>
      <c r="H61" s="77" t="str">
        <f ca="1">Car_Materiali!$B$6</f>
        <v xml:space="preserve">malta inorganica igroscopica e traspirabile a base di pura calce idraulica naturale NHL 3.5 </v>
      </c>
      <c r="I61" s="74" t="str">
        <f ca="1">CONCATENATE("- tipo ",Car_Sistemi!F6,"realizzato con ")</f>
        <v xml:space="preserve">- tipo Geosteel SRG realizzato con </v>
      </c>
      <c r="J61" t="str">
        <f ca="1">CONCATENATE("Geosteel ",Analisi!$A$7)</f>
        <v xml:space="preserve">Geosteel Glass Net 315 </v>
      </c>
      <c r="K61" s="74" t="s">
        <v>718</v>
      </c>
      <c r="L61" t="str">
        <f>Car_Materiali!$A$6</f>
        <v xml:space="preserve">Geocalce F Antisismico </v>
      </c>
      <c r="M61" s="74" t="s">
        <v>569</v>
      </c>
      <c r="N61" s="79" t="e">
        <f ca="1">VLOOKUP(J61,Car_Sistemi!$D$6:$E$7,2,FALSE)</f>
        <v>#N/A</v>
      </c>
      <c r="O61" s="75" t="e">
        <f ca="1">VLOOKUP(J61,MAT,3,FALSE)</f>
        <v>#N/A</v>
      </c>
      <c r="P61" s="79" t="str">
        <f ca="1">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757</v>
      </c>
      <c r="R61" s="79"/>
      <c r="S61" s="79"/>
      <c r="U61" s="79"/>
      <c r="W61" s="79"/>
      <c r="Y61" s="79"/>
      <c r="Z61" s="79"/>
      <c r="AA61" s="75"/>
      <c r="AD61" s="20" t="e">
        <f ca="1">CONCATENATE(C61,D61,E61,F61,G61,H61,I61,J61,K61,L61,M61,N61,O61,P61,Q61)</f>
        <v>#N/A</v>
      </c>
      <c r="AF61" s="79" t="e">
        <f ca="1">CONCATENATE(C61,D61,E61,F61,G61,H61,I61,J61,K61,L61,M61,N61,O61,P61)</f>
        <v>#N/A</v>
      </c>
      <c r="AG61" s="79" t="s">
        <v>758</v>
      </c>
      <c r="AH61" s="79"/>
      <c r="AI61" s="79" t="e">
        <f t="shared" ca="1" si="7"/>
        <v>#N/A</v>
      </c>
    </row>
    <row r="62" spans="2:35" ht="246.6">
      <c r="B62" t="str">
        <f>Titolo!B63</f>
        <v>Tav 1.38</v>
      </c>
      <c r="C62" s="71" t="s">
        <v>568</v>
      </c>
      <c r="D62" s="78" t="s">
        <v>587</v>
      </c>
      <c r="E62" s="77" t="s">
        <v>759</v>
      </c>
      <c r="F62" s="78" t="e">
        <f ca="1">VLOOKUP(CONCATENATE("Geosteel ",Analisi!$A$7),MAT,5,FALSE)</f>
        <v>#N/A</v>
      </c>
      <c r="G62" s="78" t="s">
        <v>717</v>
      </c>
      <c r="H62" s="77" t="str">
        <f ca="1">Car_Materiali!B6</f>
        <v xml:space="preserve">malta inorganica igroscopica e traspirabile a base di pura calce idraulica naturale NHL 3.5 </v>
      </c>
      <c r="I62" s="74" t="str">
        <f ca="1">CONCATENATE("- tipo ",Car_Sistemi!F6,"realizzato con ")</f>
        <v xml:space="preserve">- tipo Geosteel SRG realizzato con </v>
      </c>
      <c r="J62" t="str">
        <f ca="1">CONCATENATE("Geosteel ",Analisi!A7)</f>
        <v xml:space="preserve">Geosteel Glass Net 315 </v>
      </c>
      <c r="K62" s="74" t="s">
        <v>718</v>
      </c>
      <c r="L62" t="str">
        <f>Car_Materiali!A6</f>
        <v xml:space="preserve">Geocalce F Antisismico </v>
      </c>
      <c r="M62" s="74" t="s">
        <v>569</v>
      </c>
      <c r="N62" s="79" t="e">
        <f ca="1">VLOOKUP(J62,Car_Sistemi!D6:E7,2,FALSE)</f>
        <v>#N/A</v>
      </c>
      <c r="O62" s="75" t="e">
        <f ca="1">VLOOKUP(J62,MAT,3,FALSE)</f>
        <v>#N/A</v>
      </c>
      <c r="P62" s="79" t="str">
        <f ca="1">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760</v>
      </c>
      <c r="R62" s="79"/>
      <c r="T62" s="75"/>
      <c r="AD62" s="20" t="e">
        <f ca="1">CONCATENATE(C62,D62,E62,F62,G62,H62,I62,J62,K62,L62,M62,N62,O62,P62,Q62)</f>
        <v>#N/A</v>
      </c>
      <c r="AF62" s="79" t="e">
        <f ca="1">CONCATENATE(C62,D62,E62,F62,G62,H62,I62,J62,K62,L62,M62,N62,O62,P62)</f>
        <v>#N/A</v>
      </c>
      <c r="AG62" s="79" t="s">
        <v>761</v>
      </c>
      <c r="AH62" s="79"/>
      <c r="AI62" s="79" t="e">
        <f t="shared" ca="1" si="7"/>
        <v>#N/A</v>
      </c>
    </row>
    <row r="63" spans="2:35" ht="303.95" customHeight="1">
      <c r="B63" t="str">
        <f>Titolo!B64</f>
        <v>Tav 1.39</v>
      </c>
      <c r="C63" s="71" t="s">
        <v>568</v>
      </c>
      <c r="D63" s="78" t="s">
        <v>587</v>
      </c>
      <c r="E63" s="77" t="s">
        <v>762</v>
      </c>
      <c r="F63" s="78" t="e">
        <f ca="1">VLOOKUP(CONCATENATE("Geosteel ",Analisi!$A$7),MAT,5,FALSE)</f>
        <v>#N/A</v>
      </c>
      <c r="G63" s="78" t="s">
        <v>717</v>
      </c>
      <c r="H63" s="77" t="str">
        <f ca="1">Car_Materiali!B6</f>
        <v xml:space="preserve">malta inorganica igroscopica e traspirabile a base di pura calce idraulica naturale NHL 3.5 </v>
      </c>
      <c r="I63" s="74" t="str">
        <f ca="1">CONCATENATE("- tipo ",Car_Sistemi!F6,"realizzato con ")</f>
        <v xml:space="preserve">- tipo Geosteel SRG realizzato con </v>
      </c>
      <c r="J63" t="str">
        <f ca="1">CONCATENATE("Geosteel ",Analisi!A7)</f>
        <v xml:space="preserve">Geosteel Glass Net 315 </v>
      </c>
      <c r="K63" s="74" t="s">
        <v>718</v>
      </c>
      <c r="L63" t="str">
        <f>Car_Materiali!A6</f>
        <v xml:space="preserve">Geocalce F Antisismico </v>
      </c>
      <c r="M63" s="74" t="s">
        <v>569</v>
      </c>
      <c r="N63" s="79" t="e">
        <f ca="1">VLOOKUP(J63,Car_Sistemi!D6:E7,2,FALSE)</f>
        <v>#N/A</v>
      </c>
      <c r="O63" s="75" t="e">
        <f ca="1">VLOOKUP(J63,MAT,3,FALSE)</f>
        <v>#N/A</v>
      </c>
      <c r="P63" s="79" t="str">
        <f ca="1">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763</v>
      </c>
      <c r="R63" s="79"/>
      <c r="U63" s="79"/>
      <c r="W63" s="79"/>
      <c r="Y63" s="79"/>
      <c r="Z63" s="79"/>
      <c r="AA63" s="75"/>
      <c r="AD63" s="20" t="e">
        <f ca="1">CONCATENATE(C63,D63,E63,F63,G63,H63,I63,J63,K63,L63,M63,N63,O63,P63,Q63)</f>
        <v>#N/A</v>
      </c>
      <c r="AF63" s="79" t="e">
        <f ca="1">CONCATENATE(C63,D63,E63,F63,G63,H63,I63,J63,K63,L63,M63,N63,O63,P63)</f>
        <v>#N/A</v>
      </c>
      <c r="AG63" s="79" t="s">
        <v>758</v>
      </c>
      <c r="AH63" s="79"/>
      <c r="AI63" s="79" t="e">
        <f t="shared" ca="1" si="7"/>
        <v>#N/A</v>
      </c>
    </row>
    <row r="64" spans="2:35" ht="246.6">
      <c r="B64" t="str">
        <f>Titolo!B65</f>
        <v>Tav 1.40</v>
      </c>
      <c r="C64" s="71" t="s">
        <v>568</v>
      </c>
      <c r="D64" s="76" t="s">
        <v>721</v>
      </c>
      <c r="E64" s="76" t="s">
        <v>764</v>
      </c>
      <c r="F64" s="77" t="s">
        <v>723</v>
      </c>
      <c r="G64" s="76" t="str">
        <f ca="1">VLOOKUP(Analisi!A7,MAT,2,FALSE)</f>
        <v xml:space="preserve">rete bidirezionale in FRP composta da trefoli in fibra di vetro AR completamente impregnati con resina termoindurente (massa totale 315 g/m2) </v>
      </c>
      <c r="H64" s="77" t="s">
        <v>717</v>
      </c>
      <c r="I64" s="75" t="str">
        <f ca="1">Car_Materiali!B6</f>
        <v xml:space="preserve">malta inorganica igroscopica e traspirabile a base di pura calce idraulica naturale NHL 3.5 </v>
      </c>
      <c r="J64" s="79" t="str">
        <f ca="1">CONCATENATE("- tipo ",Car_Sistemi!F3,"realizzato con ")</f>
        <v xml:space="preserve">- tipo Geosteel FRM realizzato con </v>
      </c>
      <c r="K64" s="214" t="str">
        <f>Analisi!A7</f>
        <v xml:space="preserve">Glass Net 315 </v>
      </c>
      <c r="L64" s="80" t="s">
        <v>718</v>
      </c>
      <c r="M64" s="74" t="str">
        <f>Car_Materiali!A6</f>
        <v xml:space="preserve">Geocalce F Antisismico </v>
      </c>
      <c r="N64" t="s">
        <v>569</v>
      </c>
      <c r="O64" s="75" t="e">
        <f ca="1">VLOOKUP(K64,FRCM_muratura,2,FALSE)</f>
        <v>#N/A</v>
      </c>
      <c r="P64"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765</v>
      </c>
      <c r="S64" s="79"/>
      <c r="T64" s="75"/>
      <c r="AD64" s="20" t="e">
        <f ca="1">CONCATENATE(C64,D64,E64,F64,G64,H64,I64,J64,K64,L64,M64,N64,O64,P64,Q64,R64)</f>
        <v>#N/A</v>
      </c>
      <c r="AF64" s="79" t="e">
        <f ca="1">CONCATENATE(C64,D64,E64,F64,G64,H64,I64,J64,K64,L64,M64,N64,O64,P64,Q64)</f>
        <v>#N/A</v>
      </c>
      <c r="AG64" s="79" t="s">
        <v>766</v>
      </c>
      <c r="AH64" s="79"/>
      <c r="AI64" s="79" t="e">
        <f t="shared" ca="1" si="7"/>
        <v>#N/A</v>
      </c>
    </row>
    <row r="65" spans="2:35" ht="288.95" customHeight="1">
      <c r="B65" t="str">
        <f>Titolo!B66</f>
        <v>Tav 1.41</v>
      </c>
      <c r="C65" s="71" t="s">
        <v>568</v>
      </c>
      <c r="D65" s="76" t="s">
        <v>721</v>
      </c>
      <c r="E65" s="76" t="s">
        <v>767</v>
      </c>
      <c r="F65" s="77" t="s">
        <v>723</v>
      </c>
      <c r="G65" s="76" t="str">
        <f ca="1">VLOOKUP(Analisi!A7,MAT,2,FALSE)</f>
        <v xml:space="preserve">rete bidirezionale in FRP composta da trefoli in fibra di vetro AR completamente impregnati con resina termoindurente (massa totale 315 g/m2) </v>
      </c>
      <c r="H65" s="77" t="s">
        <v>717</v>
      </c>
      <c r="I65" s="75" t="str">
        <f ca="1">Car_Materiali!B6</f>
        <v xml:space="preserve">malta inorganica igroscopica e traspirabile a base di pura calce idraulica naturale NHL 3.5 </v>
      </c>
      <c r="J65" t="str">
        <f ca="1">CONCATENATE("- tipo ",Car_Sistemi!F3,"realizzato con ")</f>
        <v xml:space="preserve">- tipo Geosteel FRM realizzato con </v>
      </c>
      <c r="K65" s="80" t="str">
        <f>Analisi!A7</f>
        <v xml:space="preserve">Glass Net 315 </v>
      </c>
      <c r="L65" s="83" t="s">
        <v>718</v>
      </c>
      <c r="M65" s="74" t="str">
        <f>Car_Materiali!A6</f>
        <v xml:space="preserve">Geocalce F Antisismico </v>
      </c>
      <c r="N65" t="s">
        <v>569</v>
      </c>
      <c r="O65" s="75" t="e">
        <f ca="1">VLOOKUP(K65,FRCM_muratura,2,FALSE)</f>
        <v>#N/A</v>
      </c>
      <c r="P65"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685</v>
      </c>
      <c r="S65" s="75" t="str">
        <f>Analisi!C7</f>
        <v xml:space="preserve">Geocalce G Antisismico </v>
      </c>
      <c r="T65" s="75" t="s">
        <v>724</v>
      </c>
      <c r="U65" s="79">
        <f>Analisi!$D$7</f>
        <v>4</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Steel Dryfast 8 </v>
      </c>
      <c r="X65" s="79" t="str">
        <f>CONCATENATE("in abbinamento a ",Car_Materiali!A37,"di Kerakoll. ")</f>
        <v xml:space="preserve">in abbinamento a Geocalce FL Antisismico di Kerakoll. </v>
      </c>
      <c r="Y65" s="79" t="e">
        <f>VLOOKUP(Analisi!B7,Car_Sistemi!C14:E15,3,FALSE)</f>
        <v>#N/A</v>
      </c>
      <c r="Z65" s="79" t="s">
        <v>768</v>
      </c>
      <c r="AA65" s="75"/>
      <c r="AB65" s="75"/>
      <c r="AC65" s="84"/>
      <c r="AD65" s="20" t="e">
        <f ca="1">CONCATENATE(C65,D65,E65,F65,G65,H65,I65,J65,K65,L65,M65,N65,O65,P65,Q65,R65,S65,T65,U65,V65,W65,X65,Y65,Z65)</f>
        <v>#N/A</v>
      </c>
      <c r="AF65" s="79" t="e">
        <f ca="1">CONCATENATE(C65,D65,E65,F65,G65,H65,I65,J65,K65,L65,M65,N65,O65,P65,Q65,R65,S65,T65,U65,V65,W65,X65,Y65)</f>
        <v>#N/A</v>
      </c>
      <c r="AG65" s="79" t="s">
        <v>769</v>
      </c>
      <c r="AH65" s="79"/>
      <c r="AI65" s="79" t="e">
        <f t="shared" ca="1" si="7"/>
        <v>#N/A</v>
      </c>
    </row>
    <row r="66" spans="2:35" ht="246.6">
      <c r="B66" t="str">
        <f>Titolo!B67</f>
        <v>Tav 1.42</v>
      </c>
      <c r="C66" s="71" t="s">
        <v>568</v>
      </c>
      <c r="D66" s="78" t="s">
        <v>587</v>
      </c>
      <c r="E66" s="77" t="s">
        <v>770</v>
      </c>
      <c r="F66" s="78" t="e">
        <f ca="1">VLOOKUP(CONCATENATE("Geosteel ",Analisi!$A$7),MAT,5,FALSE)</f>
        <v>#N/A</v>
      </c>
      <c r="G66" s="78" t="s">
        <v>717</v>
      </c>
      <c r="H66" s="77" t="str">
        <f ca="1">Car_Materiali!B6</f>
        <v xml:space="preserve">malta inorganica igroscopica e traspirabile a base di pura calce idraulica naturale NHL 3.5 </v>
      </c>
      <c r="I66" s="74" t="str">
        <f ca="1">CONCATENATE("- tipo ",Car_Sistemi!F6,"realizzato con ")</f>
        <v xml:space="preserve">- tipo Geosteel SRG realizzato con </v>
      </c>
      <c r="J66" t="str">
        <f ca="1">CONCATENATE("Geosteel ",Analisi!A7)</f>
        <v xml:space="preserve">Geosteel Glass Net 315 </v>
      </c>
      <c r="K66" s="74" t="s">
        <v>718</v>
      </c>
      <c r="L66" t="str">
        <f>Car_Materiali!A6</f>
        <v xml:space="preserve">Geocalce F Antisismico </v>
      </c>
      <c r="M66" s="74" t="s">
        <v>569</v>
      </c>
      <c r="N66" s="79" t="e">
        <f ca="1">VLOOKUP(J66,Car_Sistemi!D6:E7,2,FALSE)</f>
        <v>#N/A</v>
      </c>
      <c r="O66" s="75" t="e">
        <f ca="1">VLOOKUP(J66,MAT,3,FALSE)</f>
        <v>#N/A</v>
      </c>
      <c r="P66" s="79" t="str">
        <f ca="1">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760</v>
      </c>
      <c r="R66" s="79"/>
      <c r="T66" s="75"/>
      <c r="AD66" s="20" t="e">
        <f ca="1">CONCATENATE(C66,D66,E66,F66,G66,H66,I66,J66,K66,L66,M66,N66,O66,P66,Q66)</f>
        <v>#N/A</v>
      </c>
      <c r="AF66" s="79" t="e">
        <f ca="1">CONCATENATE(C66,D66,E66,F66,G66,H66,I66,J66,K66,L66,M66,N66,O66,P66)</f>
        <v>#N/A</v>
      </c>
      <c r="AG66" s="79" t="s">
        <v>761</v>
      </c>
      <c r="AH66" s="79"/>
      <c r="AI66" s="79" t="e">
        <f t="shared" ca="1" si="7"/>
        <v>#N/A</v>
      </c>
    </row>
    <row r="67" spans="2:35" ht="261">
      <c r="B67" t="str">
        <f>Titolo!B68</f>
        <v>Tav 1.43</v>
      </c>
      <c r="C67" s="71" t="s">
        <v>568</v>
      </c>
      <c r="D67" s="78" t="s">
        <v>587</v>
      </c>
      <c r="E67" s="77" t="s">
        <v>771</v>
      </c>
      <c r="F67" s="78" t="e">
        <f ca="1">VLOOKUP(CONCATENATE("Geosteel ",Analisi!$A$7),MAT,5,FALSE)</f>
        <v>#N/A</v>
      </c>
      <c r="G67" s="78" t="s">
        <v>717</v>
      </c>
      <c r="H67" s="77" t="str">
        <f ca="1">Car_Materiali!B6</f>
        <v xml:space="preserve">malta inorganica igroscopica e traspirabile a base di pura calce idraulica naturale NHL 3.5 </v>
      </c>
      <c r="I67" s="74" t="str">
        <f ca="1">CONCATENATE("- tipo ",Car_Sistemi!F6,"realizzato con ")</f>
        <v xml:space="preserve">- tipo Geosteel SRG realizzato con </v>
      </c>
      <c r="J67" t="str">
        <f ca="1">CONCATENATE("Geosteel ",Analisi!A7)</f>
        <v xml:space="preserve">Geosteel Glass Net 315 </v>
      </c>
      <c r="K67" s="74" t="s">
        <v>718</v>
      </c>
      <c r="L67" t="str">
        <f>Car_Materiali!A6</f>
        <v xml:space="preserve">Geocalce F Antisismico </v>
      </c>
      <c r="M67" s="74" t="s">
        <v>569</v>
      </c>
      <c r="N67" s="79" t="e">
        <f ca="1">VLOOKUP(J67,Car_Sistemi!D6:E7,2,FALSE)</f>
        <v>#N/A</v>
      </c>
      <c r="O67" s="75" t="e">
        <f ca="1">VLOOKUP(J67,MAT,3,FALSE)</f>
        <v>#N/A</v>
      </c>
      <c r="P67" s="79" t="str">
        <f ca="1">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763</v>
      </c>
      <c r="R67" s="79"/>
      <c r="U67" s="79"/>
      <c r="W67" s="79"/>
      <c r="Y67" s="79"/>
      <c r="Z67" s="79"/>
      <c r="AA67" s="75"/>
      <c r="AD67" s="20" t="e">
        <f ca="1">CONCATENATE(C67,D67,E67,F67,G67,H67,I67,J67,K67,L67,M67,N67,O67,P67,Q67)</f>
        <v>#N/A</v>
      </c>
      <c r="AF67" s="79" t="e">
        <f ca="1">CONCATENATE(C67,D67,E67,F67,G67,H67,I67,J67,K67,L67,M67,N67,O67,P67)</f>
        <v>#N/A</v>
      </c>
      <c r="AG67" s="79" t="s">
        <v>758</v>
      </c>
      <c r="AH67" s="79"/>
      <c r="AI67" s="79" t="e">
        <f t="shared" ca="1" si="7"/>
        <v>#N/A</v>
      </c>
    </row>
    <row r="68" spans="2:35" ht="246.6">
      <c r="B68" t="str">
        <f>Titolo!B69</f>
        <v>Tav 1.44</v>
      </c>
      <c r="C68" s="71" t="s">
        <v>568</v>
      </c>
      <c r="D68" s="76" t="s">
        <v>721</v>
      </c>
      <c r="E68" s="76" t="s">
        <v>772</v>
      </c>
      <c r="F68" s="77" t="s">
        <v>723</v>
      </c>
      <c r="G68" s="76" t="str">
        <f ca="1">VLOOKUP(Analisi!A7,MAT,2,FALSE)</f>
        <v xml:space="preserve">rete bidirezionale in FRP composta da trefoli in fibra di vetro AR completamente impregnati con resina termoindurente (massa totale 315 g/m2) </v>
      </c>
      <c r="H68" s="77" t="s">
        <v>717</v>
      </c>
      <c r="I68" s="75" t="str">
        <f ca="1">Car_Materiali!B6</f>
        <v xml:space="preserve">malta inorganica igroscopica e traspirabile a base di pura calce idraulica naturale NHL 3.5 </v>
      </c>
      <c r="J68" s="79" t="str">
        <f ca="1">CONCATENATE("- tipo ",Car_Sistemi!F3,"realizzato con ")</f>
        <v xml:space="preserve">- tipo Geosteel FRM realizzato con </v>
      </c>
      <c r="K68" s="214" t="str">
        <f>Analisi!A7</f>
        <v xml:space="preserve">Glass Net 315 </v>
      </c>
      <c r="L68" s="80" t="s">
        <v>718</v>
      </c>
      <c r="M68" s="74" t="str">
        <f>Car_Materiali!A6</f>
        <v xml:space="preserve">Geocalce F Antisismico </v>
      </c>
      <c r="N68" t="s">
        <v>569</v>
      </c>
      <c r="O68" s="75" t="e">
        <f ca="1">VLOOKUP(K64,FRCM_muratura,2,FALSE)</f>
        <v>#N/A</v>
      </c>
      <c r="P68"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765</v>
      </c>
      <c r="S68" s="79"/>
      <c r="T68" s="75"/>
      <c r="AD68" s="20" t="e">
        <f ca="1">CONCATENATE(C68,D68,E68,F68,G68,H68,I68,J68,K68,L68,M68,N68,O68,P68,Q68,R68)</f>
        <v>#N/A</v>
      </c>
      <c r="AF68" s="79" t="e">
        <f ca="1">CONCATENATE(C68,D68,E68,F68,G68,H68,I68,J68,K68,L68,M68,N68,O68,P68,Q68)</f>
        <v>#N/A</v>
      </c>
      <c r="AG68" s="79" t="s">
        <v>766</v>
      </c>
      <c r="AH68" s="79"/>
      <c r="AI68" s="79" t="e">
        <f t="shared" ca="1" si="7"/>
        <v>#N/A</v>
      </c>
    </row>
    <row r="69" spans="2:35" ht="231.95">
      <c r="B69" t="str">
        <f>Titolo!B70</f>
        <v>Tav 1.45</v>
      </c>
      <c r="C69" s="71" t="s">
        <v>568</v>
      </c>
      <c r="D69" s="53" t="s">
        <v>721</v>
      </c>
      <c r="E69" s="76" t="s">
        <v>773</v>
      </c>
      <c r="F69" s="77" t="s">
        <v>723</v>
      </c>
      <c r="G69" s="76" t="str">
        <f ca="1">VLOOKUP(Analisi!A7,MAT,2,FALSE)</f>
        <v xml:space="preserve">rete bidirezionale in FRP composta da trefoli in fibra di vetro AR completamente impregnati con resina termoindurente (massa totale 315 g/m2) </v>
      </c>
      <c r="H69" s="78" t="s">
        <v>717</v>
      </c>
      <c r="I69" s="75" t="str">
        <f ca="1">Car_Materiali!B6</f>
        <v xml:space="preserve">malta inorganica igroscopica e traspirabile a base di pura calce idraulica naturale NHL 3.5 </v>
      </c>
      <c r="J69" t="str">
        <f ca="1">CONCATENATE("- tipo ",Car_Sistemi!F3,"realizzato con ")</f>
        <v xml:space="preserve">- tipo Geosteel FRM realizzato con </v>
      </c>
      <c r="K69" s="80" t="str">
        <f>Analisi!A7</f>
        <v xml:space="preserve">Glass Net 315 </v>
      </c>
      <c r="L69" s="83" t="s">
        <v>718</v>
      </c>
      <c r="M69" s="74" t="str">
        <f>Car_Materiali!A6</f>
        <v xml:space="preserve">Geocalce F Antisismico </v>
      </c>
      <c r="N69" t="s">
        <v>569</v>
      </c>
      <c r="O69" s="75" t="e">
        <f ca="1">VLOOKUP(K65,FRCM_muratura,2,FALSE)</f>
        <v>#N/A</v>
      </c>
      <c r="P69"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685</v>
      </c>
      <c r="S69" s="75" t="str">
        <f>Analisi!C7</f>
        <v xml:space="preserve">Geocalce G Antisismico </v>
      </c>
      <c r="T69" s="75" t="s">
        <v>724</v>
      </c>
      <c r="U69" s="79">
        <f>Analisi!D7</f>
        <v>4</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Steel Dryfast 8 </v>
      </c>
      <c r="X69" s="79" t="str">
        <f>CONCATENATE("in abbinamento a ",Car_Materiali!A37,"di Kerakoll. ")</f>
        <v xml:space="preserve">in abbinamento a Geocalce FL Antisismico di Kerakoll. </v>
      </c>
      <c r="Y69" s="79" t="e">
        <f>VLOOKUP(Analisi!B7,Car_Sistemi!C14:E15,3,FALSE)</f>
        <v>#N/A</v>
      </c>
      <c r="Z69" s="79" t="s">
        <v>768</v>
      </c>
      <c r="AA69" s="75"/>
      <c r="AB69" s="75"/>
      <c r="AC69" s="84"/>
      <c r="AD69" s="20" t="e">
        <f ca="1">CONCATENATE(C69,D69,E69,F69,G69,H69,I69,J69,K69,L69,M69,N69,O69,P69,Q69,R69,S69,T69,U69,V69,W69,X69,Y69,Z69)</f>
        <v>#N/A</v>
      </c>
      <c r="AF69" s="79" t="e">
        <f ca="1">CONCATENATE(C69,D69,E69,F69,G69,H69,I69,J69,K69,L69,M69,N69,O69,P69,Q69,R69,S69,T69,U69,V69,W69,X69,Y69)</f>
        <v>#N/A</v>
      </c>
      <c r="AG69" s="79" t="s">
        <v>769</v>
      </c>
      <c r="AI69" s="79" t="e">
        <f t="shared" ca="1" si="7"/>
        <v>#N/A</v>
      </c>
    </row>
    <row r="70" spans="2:35" ht="246.6">
      <c r="B70" t="str">
        <f>Titolo!B71</f>
        <v>Tav 1.46</v>
      </c>
      <c r="C70" s="71" t="s">
        <v>568</v>
      </c>
      <c r="D70" s="78" t="s">
        <v>587</v>
      </c>
      <c r="E70" s="76" t="s">
        <v>774</v>
      </c>
      <c r="F70" s="78" t="e">
        <f ca="1">VLOOKUP(CONCATENATE("Geosteel ",Analisi!$A$7),MAT,5,FALSE)</f>
        <v>#N/A</v>
      </c>
      <c r="G70" s="78" t="s">
        <v>717</v>
      </c>
      <c r="H70" s="77" t="str">
        <f ca="1">Car_Materiali!B6</f>
        <v xml:space="preserve">malta inorganica igroscopica e traspirabile a base di pura calce idraulica naturale NHL 3.5 </v>
      </c>
      <c r="I70" s="74" t="str">
        <f ca="1">CONCATENATE("- tipo ",Car_Sistemi!F6,"realizzato con ")</f>
        <v xml:space="preserve">- tipo Geosteel SRG realizzato con </v>
      </c>
      <c r="J70" t="str">
        <f ca="1">CONCATENATE("Geosteel ",Analisi!A7)</f>
        <v xml:space="preserve">Geosteel Glass Net 315 </v>
      </c>
      <c r="K70" s="74" t="s">
        <v>718</v>
      </c>
      <c r="L70" t="str">
        <f>Car_Materiali!A6</f>
        <v xml:space="preserve">Geocalce F Antisismico </v>
      </c>
      <c r="M70" s="74" t="s">
        <v>569</v>
      </c>
      <c r="N70" s="79" t="e">
        <f ca="1">VLOOKUP(J70,Car_Sistemi!D6:E7,2,FALSE)</f>
        <v>#N/A</v>
      </c>
      <c r="O70" s="75" t="e">
        <f ca="1">VLOOKUP(J70,MAT,3,FALSE)</f>
        <v>#N/A</v>
      </c>
      <c r="P70" s="79" t="str">
        <f ca="1">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760</v>
      </c>
      <c r="R70" s="79"/>
      <c r="T70" s="75"/>
      <c r="AD70" s="20" t="e">
        <f ca="1">CONCATENATE(C70,D70,E70,F70,G70,H70,I70,J70,K70,L70,M70,N70,O70,P70,Q70)</f>
        <v>#N/A</v>
      </c>
      <c r="AF70" s="79" t="e">
        <f ca="1">CONCATENATE(C70,D70,E70,F70,G70,H70,I70,J70,K70,L70,M70,N70,O70,P70)</f>
        <v>#N/A</v>
      </c>
      <c r="AG70" s="79" t="s">
        <v>761</v>
      </c>
      <c r="AH70" s="79"/>
      <c r="AI70" s="79" t="e">
        <f t="shared" ca="1" si="7"/>
        <v>#N/A</v>
      </c>
    </row>
    <row r="71" spans="2:35" ht="261">
      <c r="B71" t="str">
        <f>Titolo!B72</f>
        <v>Tav 1.47</v>
      </c>
      <c r="C71" s="71" t="s">
        <v>568</v>
      </c>
      <c r="D71" s="78" t="s">
        <v>587</v>
      </c>
      <c r="E71" s="77" t="s">
        <v>775</v>
      </c>
      <c r="F71" s="78" t="e">
        <f ca="1">VLOOKUP(CONCATENATE("Geosteel ",Analisi!$A$7),MAT,5,FALSE)</f>
        <v>#N/A</v>
      </c>
      <c r="G71" s="78" t="s">
        <v>717</v>
      </c>
      <c r="H71" s="77" t="str">
        <f ca="1">Car_Materiali!B6</f>
        <v xml:space="preserve">malta inorganica igroscopica e traspirabile a base di pura calce idraulica naturale NHL 3.5 </v>
      </c>
      <c r="I71" s="74" t="str">
        <f ca="1">CONCATENATE("- tipo ",Car_Sistemi!F6,"realizzato con ")</f>
        <v xml:space="preserve">- tipo Geosteel SRG realizzato con </v>
      </c>
      <c r="J71" t="str">
        <f ca="1">CONCATENATE("Geosteel ",Analisi!A7)</f>
        <v xml:space="preserve">Geosteel Glass Net 315 </v>
      </c>
      <c r="K71" s="74" t="s">
        <v>718</v>
      </c>
      <c r="L71" t="str">
        <f>Car_Materiali!A6</f>
        <v xml:space="preserve">Geocalce F Antisismico </v>
      </c>
      <c r="M71" s="74" t="s">
        <v>569</v>
      </c>
      <c r="N71" s="79" t="e">
        <f ca="1">VLOOKUP(J71,Car_Sistemi!D6:E7,2,FALSE)</f>
        <v>#N/A</v>
      </c>
      <c r="O71" s="75" t="e">
        <f ca="1">VLOOKUP(J71,MAT,3,FALSE)</f>
        <v>#N/A</v>
      </c>
      <c r="P71" s="79" t="str">
        <f ca="1">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763</v>
      </c>
      <c r="R71" s="79"/>
      <c r="U71" s="79"/>
      <c r="W71" s="79"/>
      <c r="Y71" s="79"/>
      <c r="Z71" s="79"/>
      <c r="AA71" s="75"/>
      <c r="AD71" s="20" t="e">
        <f ca="1">CONCATENATE(C71,D71,E71,F71,G71,H71,I71,J71,K71,L71,M71,N71,O71,P71,Q71)</f>
        <v>#N/A</v>
      </c>
      <c r="AF71" s="79" t="e">
        <f ca="1">CONCATENATE(C71,D71,E71,F71,G71,H71,I71,J71,K71,L71,M71,N71,O71,P71)</f>
        <v>#N/A</v>
      </c>
      <c r="AG71" s="79" t="s">
        <v>758</v>
      </c>
      <c r="AH71" s="79"/>
      <c r="AI71" s="79" t="e">
        <f t="shared" ca="1" si="7"/>
        <v>#N/A</v>
      </c>
    </row>
    <row r="72" spans="2:35" ht="246.6">
      <c r="B72" t="str">
        <f>Titolo!B73</f>
        <v>Tav 1.48</v>
      </c>
      <c r="C72" s="71" t="s">
        <v>568</v>
      </c>
      <c r="D72" s="76" t="s">
        <v>721</v>
      </c>
      <c r="E72" s="76" t="s">
        <v>776</v>
      </c>
      <c r="F72" s="77" t="s">
        <v>723</v>
      </c>
      <c r="G72" s="76" t="str">
        <f ca="1">VLOOKUP(Analisi!A7,MAT,2,FALSE)</f>
        <v xml:space="preserve">rete bidirezionale in FRP composta da trefoli in fibra di vetro AR completamente impregnati con resina termoindurente (massa totale 315 g/m2) </v>
      </c>
      <c r="H72" s="77" t="s">
        <v>717</v>
      </c>
      <c r="I72" s="75" t="str">
        <f ca="1">Car_Materiali!B6</f>
        <v xml:space="preserve">malta inorganica igroscopica e traspirabile a base di pura calce idraulica naturale NHL 3.5 </v>
      </c>
      <c r="J72" s="79" t="str">
        <f ca="1">CONCATENATE("- tipo ",Car_Sistemi!F3,"realizzato con ")</f>
        <v xml:space="preserve">- tipo Geosteel FRM realizzato con </v>
      </c>
      <c r="K72" s="214" t="str">
        <f>Analisi!A7</f>
        <v xml:space="preserve">Glass Net 315 </v>
      </c>
      <c r="L72" s="80" t="s">
        <v>718</v>
      </c>
      <c r="M72" s="74" t="str">
        <f>Car_Materiali!A6</f>
        <v xml:space="preserve">Geocalce F Antisismico </v>
      </c>
      <c r="N72" t="s">
        <v>569</v>
      </c>
      <c r="O72" s="75" t="e">
        <f ca="1">VLOOKUP(K64,FRCM_muratura,2,FALSE)</f>
        <v>#N/A</v>
      </c>
      <c r="P72"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765</v>
      </c>
      <c r="S72" s="79"/>
      <c r="T72" s="75"/>
      <c r="AD72" s="20" t="e">
        <f ca="1">CONCATENATE(C72,D72,E72,F72,G72,H72,I72,J72,K72,L72,M72,N72,O72,P72,Q72,R72)</f>
        <v>#N/A</v>
      </c>
      <c r="AF72" s="79" t="e">
        <f ca="1">CONCATENATE(C72,D72,E72,F72,G72,H72,I72,J72,K72,L72,M72,N72,O72,P72,Q72)</f>
        <v>#N/A</v>
      </c>
      <c r="AG72" s="79" t="s">
        <v>766</v>
      </c>
      <c r="AH72" s="79"/>
      <c r="AI72" s="79" t="e">
        <f t="shared" ca="1" si="7"/>
        <v>#N/A</v>
      </c>
    </row>
    <row r="73" spans="2:35" ht="231.95">
      <c r="B73" t="str">
        <f>Titolo!B74</f>
        <v>Tav 1.49</v>
      </c>
      <c r="C73" s="71" t="s">
        <v>568</v>
      </c>
      <c r="D73" s="76" t="s">
        <v>721</v>
      </c>
      <c r="E73" s="76" t="s">
        <v>777</v>
      </c>
      <c r="F73" s="77" t="s">
        <v>723</v>
      </c>
      <c r="G73" s="76" t="str">
        <f ca="1">VLOOKUP(Analisi!A7,MAT,2,FALSE)</f>
        <v xml:space="preserve">rete bidirezionale in FRP composta da trefoli in fibra di vetro AR completamente impregnati con resina termoindurente (massa totale 315 g/m2) </v>
      </c>
      <c r="H73" s="78" t="s">
        <v>717</v>
      </c>
      <c r="I73" s="75" t="str">
        <f ca="1">Car_Materiali!B6</f>
        <v xml:space="preserve">malta inorganica igroscopica e traspirabile a base di pura calce idraulica naturale NHL 3.5 </v>
      </c>
      <c r="J73" t="str">
        <f ca="1">CONCATENATE("- tipo ",Car_Sistemi!F3,"realizzato con ")</f>
        <v xml:space="preserve">- tipo Geosteel FRM realizzato con </v>
      </c>
      <c r="K73" s="80" t="str">
        <f>Analisi!A7</f>
        <v xml:space="preserve">Glass Net 315 </v>
      </c>
      <c r="L73" s="83" t="s">
        <v>718</v>
      </c>
      <c r="M73" s="74" t="str">
        <f>Car_Materiali!A6</f>
        <v xml:space="preserve">Geocalce F Antisismico </v>
      </c>
      <c r="N73" t="s">
        <v>569</v>
      </c>
      <c r="O73" s="75" t="e">
        <f ca="1">VLOOKUP(K65,FRCM_muratura,2,FALSE)</f>
        <v>#N/A</v>
      </c>
      <c r="P73"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685</v>
      </c>
      <c r="S73" s="75" t="str">
        <f>Analisi!C7</f>
        <v xml:space="preserve">Geocalce G Antisismico </v>
      </c>
      <c r="T73" s="75" t="s">
        <v>724</v>
      </c>
      <c r="U73" s="79">
        <f>Analisi!D7</f>
        <v>4</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Steel Dryfast 8 </v>
      </c>
      <c r="X73" s="79" t="str">
        <f>CONCATENATE("in abbinamento a ",Car_Materiali!A37,"di Kerakoll. ")</f>
        <v xml:space="preserve">in abbinamento a Geocalce FL Antisismico di Kerakoll. </v>
      </c>
      <c r="Y73" s="79" t="e">
        <f>VLOOKUP(Analisi!B7,Car_Sistemi!C14:E15,3,FALSE)</f>
        <v>#N/A</v>
      </c>
      <c r="Z73" s="79" t="s">
        <v>768</v>
      </c>
      <c r="AA73" s="75"/>
      <c r="AB73" s="75"/>
      <c r="AC73" s="84"/>
      <c r="AD73" s="20" t="e">
        <f ca="1">CONCATENATE(C73,D73,E73,F73,G73,H73,I73,J73,K73,L73,M73,N73,O73,P73,Q73,R73,S73,T73,U73,V73,W73,X73,Y73,Z73)</f>
        <v>#N/A</v>
      </c>
      <c r="AF73" s="79" t="e">
        <f ca="1">CONCATENATE(C73,D73,E73,F73,G73,H73,I73,J73,K73,L73,M73,N73,O73,P73,Q73,R73,S73,T73,U73,V73,W73,X73,Y73)</f>
        <v>#N/A</v>
      </c>
      <c r="AG73" s="79" t="s">
        <v>769</v>
      </c>
      <c r="AH73" s="79"/>
      <c r="AI73" s="79" t="e">
        <f t="shared" ca="1" si="7"/>
        <v>#N/A</v>
      </c>
    </row>
    <row r="74" spans="2:35" ht="246.6">
      <c r="B74" t="str">
        <f>Titolo!B75</f>
        <v>Tav 1.50</v>
      </c>
      <c r="C74" s="71" t="s">
        <v>568</v>
      </c>
      <c r="D74" s="53" t="s">
        <v>587</v>
      </c>
      <c r="E74" s="76" t="s">
        <v>778</v>
      </c>
      <c r="F74" s="78" t="e">
        <f ca="1">VLOOKUP(CONCATENATE("Geosteel ",Analisi!$A$7),MAT,5,FALSE)</f>
        <v>#N/A</v>
      </c>
      <c r="G74" s="78" t="s">
        <v>717</v>
      </c>
      <c r="H74" s="77" t="str">
        <f ca="1">Car_Materiali!B6</f>
        <v xml:space="preserve">malta inorganica igroscopica e traspirabile a base di pura calce idraulica naturale NHL 3.5 </v>
      </c>
      <c r="I74" s="74" t="str">
        <f ca="1">CONCATENATE("- tipo ",Car_Sistemi!F6,"realizzato con ")</f>
        <v xml:space="preserve">- tipo Geosteel SRG realizzato con </v>
      </c>
      <c r="J74" t="str">
        <f ca="1">CONCATENATE("Geosteel ",Analisi!A7)</f>
        <v xml:space="preserve">Geosteel Glass Net 315 </v>
      </c>
      <c r="K74" s="74" t="s">
        <v>718</v>
      </c>
      <c r="L74" t="str">
        <f>Car_Materiali!A6</f>
        <v xml:space="preserve">Geocalce F Antisismico </v>
      </c>
      <c r="M74" s="74" t="s">
        <v>569</v>
      </c>
      <c r="N74" s="79" t="e">
        <f ca="1">VLOOKUP(J74,Car_Sistemi!D6:E7,2,FALSE)</f>
        <v>#N/A</v>
      </c>
      <c r="O74" s="75" t="e">
        <f ca="1">VLOOKUP(J74,MAT,3,FALSE)</f>
        <v>#N/A</v>
      </c>
      <c r="P74" s="79" t="str">
        <f ca="1">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760</v>
      </c>
      <c r="R74" s="79"/>
      <c r="T74" s="75"/>
      <c r="AD74" s="20" t="e">
        <f ca="1">CONCATENATE(C74,D74,E74,F74,G74,H74,I74,J74,K74,L74,M74,N74,O74,P74,Q74)</f>
        <v>#N/A</v>
      </c>
      <c r="AF74" s="79" t="e">
        <f ca="1">CONCATENATE(C74,D74,E74,F74,G74,H74,I74,J74,K74,L74,M74,N74,O74,P74)</f>
        <v>#N/A</v>
      </c>
      <c r="AG74" s="79" t="s">
        <v>761</v>
      </c>
      <c r="AH74" s="79"/>
      <c r="AI74" s="79" t="e">
        <f t="shared" ca="1" si="7"/>
        <v>#N/A</v>
      </c>
    </row>
    <row r="75" spans="2:35" ht="261">
      <c r="B75" t="str">
        <f>Titolo!B76</f>
        <v>Tav 1.51</v>
      </c>
      <c r="C75" s="71" t="s">
        <v>568</v>
      </c>
      <c r="D75" s="78" t="s">
        <v>587</v>
      </c>
      <c r="E75" s="77" t="s">
        <v>779</v>
      </c>
      <c r="F75" s="78" t="e">
        <f ca="1">VLOOKUP(CONCATENATE("Geosteel ",Analisi!$A$7),MAT,5,FALSE)</f>
        <v>#N/A</v>
      </c>
      <c r="G75" s="78" t="s">
        <v>717</v>
      </c>
      <c r="H75" s="77" t="str">
        <f ca="1">Car_Materiali!B6</f>
        <v xml:space="preserve">malta inorganica igroscopica e traspirabile a base di pura calce idraulica naturale NHL 3.5 </v>
      </c>
      <c r="I75" s="74" t="str">
        <f ca="1">CONCATENATE("- tipo ",Car_Sistemi!F6,"realizzato con ")</f>
        <v xml:space="preserve">- tipo Geosteel SRG realizzato con </v>
      </c>
      <c r="J75" t="str">
        <f ca="1">CONCATENATE("Geosteel ",Analisi!A7)</f>
        <v xml:space="preserve">Geosteel Glass Net 315 </v>
      </c>
      <c r="K75" s="74" t="s">
        <v>718</v>
      </c>
      <c r="L75" t="str">
        <f>Car_Materiali!A6</f>
        <v xml:space="preserve">Geocalce F Antisismico </v>
      </c>
      <c r="M75" s="74" t="s">
        <v>569</v>
      </c>
      <c r="N75" s="79" t="e">
        <f ca="1">VLOOKUP(J75,Car_Sistemi!D6:E7,2,FALSE)</f>
        <v>#N/A</v>
      </c>
      <c r="O75" s="75" t="e">
        <f ca="1">VLOOKUP(J75,MAT,3,FALSE)</f>
        <v>#N/A</v>
      </c>
      <c r="P75" s="79" t="str">
        <f ca="1">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763</v>
      </c>
      <c r="R75" s="79"/>
      <c r="U75" s="79"/>
      <c r="W75" s="79"/>
      <c r="Y75" s="79"/>
      <c r="Z75" s="79"/>
      <c r="AA75" s="75"/>
      <c r="AD75" s="20" t="e">
        <f ca="1">CONCATENATE(C75,D75,E75,F75,G75,H75,I75,J75,K75,L75,M75,N75,O75,P75,Q75)</f>
        <v>#N/A</v>
      </c>
      <c r="AF75" s="79" t="e">
        <f ca="1">CONCATENATE(C75,D75,E75,F75,G75,H75,I75,J75,K75,L75,M75,N75,O75,P75)</f>
        <v>#N/A</v>
      </c>
      <c r="AG75" s="79" t="s">
        <v>758</v>
      </c>
      <c r="AH75" s="79"/>
      <c r="AI75" s="79" t="e">
        <f t="shared" ca="1" si="7"/>
        <v>#N/A</v>
      </c>
    </row>
    <row r="76" spans="2:35" ht="246.6">
      <c r="B76" t="str">
        <f>Titolo!B77</f>
        <v>Tav 1.52</v>
      </c>
      <c r="C76" s="71" t="s">
        <v>568</v>
      </c>
      <c r="D76" s="76" t="s">
        <v>721</v>
      </c>
      <c r="E76" s="76" t="s">
        <v>780</v>
      </c>
      <c r="F76" s="77" t="s">
        <v>723</v>
      </c>
      <c r="G76" s="76" t="str">
        <f ca="1">VLOOKUP(Analisi!A7,MAT,2,FALSE)</f>
        <v xml:space="preserve">rete bidirezionale in FRP composta da trefoli in fibra di vetro AR completamente impregnati con resina termoindurente (massa totale 315 g/m2) </v>
      </c>
      <c r="H76" s="77" t="s">
        <v>717</v>
      </c>
      <c r="I76" s="75" t="str">
        <f ca="1">Car_Materiali!B6</f>
        <v xml:space="preserve">malta inorganica igroscopica e traspirabile a base di pura calce idraulica naturale NHL 3.5 </v>
      </c>
      <c r="J76" s="79" t="str">
        <f ca="1">CONCATENATE("- tipo ",Car_Sistemi!F3,"realizzato con ")</f>
        <v xml:space="preserve">- tipo Geosteel FRM realizzato con </v>
      </c>
      <c r="K76" s="214" t="str">
        <f>Analisi!A7</f>
        <v xml:space="preserve">Glass Net 315 </v>
      </c>
      <c r="L76" s="80" t="s">
        <v>718</v>
      </c>
      <c r="M76" s="74" t="str">
        <f>Car_Materiali!A6</f>
        <v xml:space="preserve">Geocalce F Antisismico </v>
      </c>
      <c r="N76" t="s">
        <v>569</v>
      </c>
      <c r="O76" s="75" t="e">
        <f ca="1">VLOOKUP(K64,FRCM_muratura,2,FALSE)</f>
        <v>#N/A</v>
      </c>
      <c r="P76"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765</v>
      </c>
      <c r="S76" s="79"/>
      <c r="T76" s="75"/>
      <c r="AD76" s="20" t="e">
        <f ca="1">CONCATENATE(C76,D76,E76,F76,G76,H76,I76,J76,K76,L76,M76,N76,O76,P76,Q76,R76)</f>
        <v>#N/A</v>
      </c>
      <c r="AF76" s="79" t="e">
        <f ca="1">CONCATENATE(C76,D76,E76,F76,G76,H76,I76,J76,K76,L76,M76,N76,O76,P76,Q76)</f>
        <v>#N/A</v>
      </c>
      <c r="AG76" s="79" t="s">
        <v>766</v>
      </c>
      <c r="AH76" s="79"/>
      <c r="AI76" s="79" t="e">
        <f t="shared" ca="1" si="7"/>
        <v>#N/A</v>
      </c>
    </row>
    <row r="77" spans="2:35" ht="231.95">
      <c r="B77" t="str">
        <f>Titolo!B78</f>
        <v>Tav 1.53</v>
      </c>
      <c r="C77" s="71" t="s">
        <v>568</v>
      </c>
      <c r="D77" s="76" t="s">
        <v>721</v>
      </c>
      <c r="E77" s="76" t="s">
        <v>781</v>
      </c>
      <c r="F77" s="77" t="s">
        <v>723</v>
      </c>
      <c r="G77" s="76" t="str">
        <f ca="1">VLOOKUP(Analisi!A7,MAT,2,FALSE)</f>
        <v xml:space="preserve">rete bidirezionale in FRP composta da trefoli in fibra di vetro AR completamente impregnati con resina termoindurente (massa totale 315 g/m2) </v>
      </c>
      <c r="H77" s="78" t="s">
        <v>717</v>
      </c>
      <c r="I77" s="75" t="str">
        <f ca="1">Car_Materiali!B6</f>
        <v xml:space="preserve">malta inorganica igroscopica e traspirabile a base di pura calce idraulica naturale NHL 3.5 </v>
      </c>
      <c r="J77" t="str">
        <f ca="1">CONCATENATE("- tipo ",Car_Sistemi!F3,"realizzato con ")</f>
        <v xml:space="preserve">- tipo Geosteel FRM realizzato con </v>
      </c>
      <c r="K77" s="80" t="str">
        <f>Analisi!A7</f>
        <v xml:space="preserve">Glass Net 315 </v>
      </c>
      <c r="L77" s="83" t="s">
        <v>718</v>
      </c>
      <c r="M77" s="74" t="str">
        <f>Car_Materiali!A6</f>
        <v xml:space="preserve">Geocalce F Antisismico </v>
      </c>
      <c r="N77" t="s">
        <v>569</v>
      </c>
      <c r="O77" s="75" t="e">
        <f ca="1">VLOOKUP(K65,FRCM_muratura,2,FALSE)</f>
        <v>#N/A</v>
      </c>
      <c r="P77"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685</v>
      </c>
      <c r="S77" s="75" t="str">
        <f>Analisi!C7</f>
        <v xml:space="preserve">Geocalce G Antisismico </v>
      </c>
      <c r="T77" s="75" t="s">
        <v>724</v>
      </c>
      <c r="U77" s="79">
        <f>Analisi!D7</f>
        <v>4</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Steel Dryfast 8 </v>
      </c>
      <c r="X77" s="79" t="str">
        <f>CONCATENATE("in abbinamento a ",Car_Materiali!A37,"di Kerakoll. ")</f>
        <v xml:space="preserve">in abbinamento a Geocalce FL Antisismico di Kerakoll. </v>
      </c>
      <c r="Y77" s="79" t="e">
        <f>VLOOKUP(Analisi!B7,Car_Sistemi!C14:E15,3,FALSE)</f>
        <v>#N/A</v>
      </c>
      <c r="Z77" s="79" t="s">
        <v>768</v>
      </c>
      <c r="AA77" s="75"/>
      <c r="AB77" s="75"/>
      <c r="AC77" s="84"/>
      <c r="AD77" s="20" t="e">
        <f ca="1">CONCATENATE(C77,D77,E77,F77,G77,H77,I77,J77,K77,L77,M77,N77,O77,P77,Q77,R77,S77,T77,U77,V77,W77,X77,Y77,Z77)</f>
        <v>#N/A</v>
      </c>
      <c r="AF77" s="79" t="e">
        <f ca="1">CONCATENATE(C77,D77,E77,F77,G77,H77,I77,J77,K77,L77,M77,N77,O77,P77,Q77,R77,S77,T77,U77,V77,W77,X77,Y77)</f>
        <v>#N/A</v>
      </c>
      <c r="AG77" s="79" t="s">
        <v>769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45"/>
  <cols>
    <col min="3" max="3" width="26" customWidth="1"/>
    <col min="4" max="4" width="20.5703125" customWidth="1"/>
    <col min="5" max="5" width="39.140625" customWidth="1"/>
    <col min="6" max="6" width="14.140625" customWidth="1"/>
    <col min="7" max="7" width="37.140625" customWidth="1"/>
    <col min="8" max="8" width="22.5703125" customWidth="1"/>
    <col min="9" max="9" width="12.5703125" customWidth="1"/>
    <col min="10" max="10" width="12.85546875" style="123" customWidth="1"/>
    <col min="11" max="11" width="8.7109375" customWidth="1"/>
    <col min="12" max="12" width="20" customWidth="1"/>
    <col min="13" max="14" width="8.7109375" customWidth="1"/>
    <col min="15" max="16" width="9" customWidth="1"/>
    <col min="17" max="17" width="37.42578125" customWidth="1"/>
    <col min="18" max="18" width="34.42578125" style="79" customWidth="1"/>
    <col min="20" max="20" width="27.85546875" customWidth="1"/>
    <col min="21" max="21" width="25" customWidth="1"/>
  </cols>
  <sheetData>
    <row r="1" spans="2:21">
      <c r="C1">
        <v>2</v>
      </c>
      <c r="D1">
        <v>3</v>
      </c>
      <c r="E1">
        <v>4</v>
      </c>
      <c r="F1">
        <v>5</v>
      </c>
      <c r="G1">
        <v>6</v>
      </c>
      <c r="H1">
        <v>7</v>
      </c>
      <c r="I1">
        <v>8</v>
      </c>
      <c r="J1">
        <v>9</v>
      </c>
      <c r="K1">
        <v>10</v>
      </c>
      <c r="L1">
        <v>11</v>
      </c>
      <c r="M1">
        <v>12</v>
      </c>
      <c r="N1">
        <v>13</v>
      </c>
      <c r="O1">
        <v>14</v>
      </c>
      <c r="P1">
        <v>15</v>
      </c>
      <c r="Q1">
        <v>16</v>
      </c>
      <c r="R1">
        <v>17</v>
      </c>
      <c r="S1">
        <v>18</v>
      </c>
      <c r="T1">
        <v>19</v>
      </c>
      <c r="U1">
        <v>20</v>
      </c>
    </row>
    <row r="2" spans="2:21" ht="72.95" customHeight="1">
      <c r="B2" s="18"/>
      <c r="C2" s="18" t="s">
        <v>782</v>
      </c>
      <c r="D2" s="18" t="s">
        <v>783</v>
      </c>
      <c r="E2" s="18" t="s">
        <v>784</v>
      </c>
      <c r="F2" s="18" t="s">
        <v>785</v>
      </c>
      <c r="G2" s="20" t="s">
        <v>786</v>
      </c>
      <c r="H2" s="20" t="s">
        <v>787</v>
      </c>
      <c r="I2" s="20" t="s">
        <v>788</v>
      </c>
      <c r="J2" s="127" t="s">
        <v>789</v>
      </c>
      <c r="K2" s="138" t="s">
        <v>790</v>
      </c>
      <c r="L2" s="139" t="s">
        <v>791</v>
      </c>
      <c r="M2" s="139" t="s">
        <v>792</v>
      </c>
      <c r="N2" s="139" t="s">
        <v>793</v>
      </c>
      <c r="O2" s="139" t="s">
        <v>794</v>
      </c>
      <c r="P2" s="139" t="s">
        <v>785</v>
      </c>
      <c r="Q2" s="139" t="s">
        <v>795</v>
      </c>
      <c r="R2" s="139" t="s">
        <v>796</v>
      </c>
    </row>
    <row r="3" spans="2:21">
      <c r="B3" s="18" t="str">
        <f>Titolo!B3</f>
        <v>Tav 1.1</v>
      </c>
      <c r="C3" s="18">
        <v>2</v>
      </c>
      <c r="D3" s="18">
        <v>0.4</v>
      </c>
      <c r="E3" s="18">
        <v>0.05</v>
      </c>
      <c r="F3" s="18" t="s">
        <v>455</v>
      </c>
      <c r="G3" s="18"/>
      <c r="H3" s="18"/>
      <c r="I3" s="18"/>
      <c r="K3" s="18"/>
      <c r="P3" s="18">
        <v>0</v>
      </c>
    </row>
    <row r="4" spans="2:21">
      <c r="B4" s="18" t="str">
        <f>Titolo!B4</f>
        <v>Tav 1.2</v>
      </c>
      <c r="C4" s="18">
        <v>1</v>
      </c>
      <c r="D4" s="18">
        <v>0.3</v>
      </c>
      <c r="E4" s="18">
        <v>0.05</v>
      </c>
      <c r="F4" s="18" t="s">
        <v>455</v>
      </c>
      <c r="G4" s="18"/>
      <c r="H4" s="18"/>
      <c r="I4" s="18"/>
      <c r="K4" s="18"/>
      <c r="P4" s="18">
        <v>2</v>
      </c>
    </row>
    <row r="5" spans="2:21" ht="43.5">
      <c r="B5" s="18" t="str">
        <f>Titolo!B5</f>
        <v>Tav 1.3A</v>
      </c>
      <c r="C5" s="18">
        <v>1</v>
      </c>
      <c r="D5" s="18">
        <v>0.4</v>
      </c>
      <c r="E5" s="18">
        <v>0.05</v>
      </c>
      <c r="F5" s="18" t="s">
        <v>455</v>
      </c>
      <c r="G5" s="18"/>
      <c r="H5" s="18"/>
      <c r="I5" s="18"/>
      <c r="K5" s="18"/>
      <c r="P5" s="18">
        <v>0</v>
      </c>
      <c r="R5" s="79" t="s">
        <v>797</v>
      </c>
    </row>
    <row r="6" spans="2:21">
      <c r="B6" s="18" t="str">
        <f>Titolo!B6</f>
        <v>Tav 1.3B</v>
      </c>
      <c r="C6" s="18">
        <v>1</v>
      </c>
      <c r="D6" s="18">
        <v>0.4</v>
      </c>
      <c r="E6" s="18">
        <v>0.05</v>
      </c>
      <c r="F6" s="18" t="s">
        <v>455</v>
      </c>
      <c r="G6" s="18"/>
      <c r="H6" s="18"/>
      <c r="I6" s="18"/>
      <c r="K6" s="18"/>
      <c r="P6" s="21">
        <v>0</v>
      </c>
      <c r="Q6" s="74"/>
    </row>
    <row r="7" spans="2:21">
      <c r="B7" s="18" t="str">
        <f>Titolo!B7</f>
        <v>Tav 1.4A</v>
      </c>
      <c r="C7" s="18">
        <v>1</v>
      </c>
      <c r="D7" s="18">
        <v>0.5</v>
      </c>
      <c r="E7" s="18">
        <v>0.2</v>
      </c>
      <c r="F7" s="18" t="s">
        <v>443</v>
      </c>
      <c r="G7" s="18"/>
      <c r="H7" s="18"/>
      <c r="I7" s="18"/>
      <c r="K7" s="18">
        <v>1.05</v>
      </c>
      <c r="P7" s="18">
        <v>1</v>
      </c>
      <c r="Q7" s="74"/>
    </row>
    <row r="8" spans="2:21">
      <c r="B8" s="18" t="str">
        <f>Titolo!B8</f>
        <v>Tav 1.4B</v>
      </c>
      <c r="C8" s="18">
        <v>1</v>
      </c>
      <c r="D8" s="18">
        <v>0.5</v>
      </c>
      <c r="E8" s="18">
        <v>0.1</v>
      </c>
      <c r="F8" s="18" t="s">
        <v>443</v>
      </c>
      <c r="G8" s="18"/>
      <c r="H8" s="18"/>
      <c r="I8" s="18"/>
      <c r="K8" s="18">
        <v>1.05</v>
      </c>
      <c r="P8" s="18">
        <v>1</v>
      </c>
      <c r="Q8" s="74"/>
    </row>
    <row r="9" spans="2:21">
      <c r="B9" s="18" t="str">
        <f>Titolo!B9</f>
        <v>Tav 1.5A</v>
      </c>
      <c r="C9" s="18">
        <v>1</v>
      </c>
      <c r="D9" s="18">
        <v>0.5</v>
      </c>
      <c r="E9" s="18">
        <v>0.2</v>
      </c>
      <c r="F9" s="18" t="s">
        <v>443</v>
      </c>
      <c r="G9" s="18"/>
      <c r="H9" s="18"/>
      <c r="I9" s="18"/>
      <c r="K9" s="18">
        <v>1.2</v>
      </c>
      <c r="P9" s="18">
        <v>1</v>
      </c>
    </row>
    <row r="10" spans="2:21">
      <c r="B10" s="18" t="str">
        <f>Titolo!B10</f>
        <v>Tav 1.5B</v>
      </c>
      <c r="C10" s="18">
        <v>1</v>
      </c>
      <c r="D10" s="18">
        <v>0.5</v>
      </c>
      <c r="E10" s="18">
        <v>0.1</v>
      </c>
      <c r="F10" s="18" t="s">
        <v>443</v>
      </c>
      <c r="G10" s="18"/>
      <c r="H10" s="18"/>
      <c r="I10" s="18"/>
      <c r="K10" s="18">
        <v>1.2</v>
      </c>
      <c r="P10" s="18">
        <v>1</v>
      </c>
    </row>
    <row r="11" spans="2:21">
      <c r="B11" s="18" t="str">
        <f>Titolo!B11</f>
        <v>Tav 1.6A</v>
      </c>
      <c r="C11" s="18">
        <v>1</v>
      </c>
      <c r="D11" s="18">
        <v>0.5</v>
      </c>
      <c r="E11" s="18">
        <v>0.2</v>
      </c>
      <c r="F11" s="18" t="s">
        <v>443</v>
      </c>
      <c r="G11" s="18"/>
      <c r="H11" s="18"/>
      <c r="I11" s="18"/>
      <c r="K11" s="18">
        <v>1.05</v>
      </c>
      <c r="P11" s="18">
        <v>1</v>
      </c>
    </row>
    <row r="12" spans="2:21">
      <c r="B12" s="18" t="str">
        <f>Titolo!B12</f>
        <v>Tav 1.6B</v>
      </c>
      <c r="C12" s="18">
        <v>1</v>
      </c>
      <c r="D12" s="18">
        <v>0.5</v>
      </c>
      <c r="E12" s="18">
        <v>0.1</v>
      </c>
      <c r="F12" s="18" t="s">
        <v>443</v>
      </c>
      <c r="G12" s="18"/>
      <c r="H12" s="18"/>
      <c r="I12" s="18"/>
      <c r="K12" s="18">
        <v>1.05</v>
      </c>
      <c r="P12" s="18">
        <v>1</v>
      </c>
    </row>
    <row r="13" spans="2:21">
      <c r="B13" s="18" t="str">
        <f>Titolo!B13</f>
        <v>Tav 1.7A</v>
      </c>
      <c r="C13" s="18">
        <v>1</v>
      </c>
      <c r="D13" s="18">
        <v>0.5</v>
      </c>
      <c r="E13" s="18">
        <v>0.2</v>
      </c>
      <c r="F13" s="18" t="s">
        <v>443</v>
      </c>
      <c r="G13" s="18"/>
      <c r="H13" s="18"/>
      <c r="I13" s="18"/>
      <c r="K13" s="18">
        <v>1.2</v>
      </c>
      <c r="P13" s="18">
        <v>1</v>
      </c>
    </row>
    <row r="14" spans="2:21">
      <c r="B14" s="18" t="str">
        <f>Titolo!B14</f>
        <v>Tav 1.7B</v>
      </c>
      <c r="C14" s="18">
        <v>1</v>
      </c>
      <c r="D14" s="18">
        <v>0.5</v>
      </c>
      <c r="E14" s="18">
        <v>0.1</v>
      </c>
      <c r="F14" s="18" t="s">
        <v>443</v>
      </c>
      <c r="G14" s="18"/>
      <c r="H14" s="18"/>
      <c r="I14" s="18"/>
      <c r="K14" s="18">
        <v>1.2</v>
      </c>
      <c r="P14" s="21">
        <v>1</v>
      </c>
      <c r="Q14" s="74"/>
    </row>
    <row r="15" spans="2:21">
      <c r="B15" s="18" t="str">
        <f>Titolo!B15</f>
        <v>Tav 1.8A</v>
      </c>
      <c r="C15" s="18">
        <v>1</v>
      </c>
      <c r="D15" s="18">
        <v>0.5</v>
      </c>
      <c r="E15" s="18">
        <v>0.2</v>
      </c>
      <c r="F15" s="18" t="s">
        <v>443</v>
      </c>
      <c r="G15" s="18"/>
      <c r="H15" s="18"/>
      <c r="I15" s="18"/>
      <c r="K15" s="18">
        <v>1.2</v>
      </c>
      <c r="P15" s="18">
        <v>1</v>
      </c>
    </row>
    <row r="16" spans="2:21">
      <c r="B16" s="18" t="str">
        <f>Titolo!B16</f>
        <v>Tav 1.8B</v>
      </c>
      <c r="C16" s="18">
        <v>1</v>
      </c>
      <c r="D16" s="18">
        <v>0.5</v>
      </c>
      <c r="E16" s="18">
        <v>0.1</v>
      </c>
      <c r="F16" s="18" t="s">
        <v>443</v>
      </c>
      <c r="G16" s="18"/>
      <c r="H16" s="18"/>
      <c r="I16" s="18"/>
      <c r="K16" s="18">
        <v>1.2</v>
      </c>
      <c r="P16" s="21">
        <v>1</v>
      </c>
      <c r="Q16" s="74"/>
    </row>
    <row r="17" spans="2:21">
      <c r="B17" s="18" t="str">
        <f>Titolo!B17</f>
        <v>Tav 1.9</v>
      </c>
      <c r="C17" s="18">
        <v>1</v>
      </c>
      <c r="D17" s="18">
        <v>0.3</v>
      </c>
      <c r="E17" s="18">
        <f>IF(Analisi!A7=Variabili_Elenchi!K3,0.2,0.1)</f>
        <v>0.1</v>
      </c>
      <c r="F17" s="18" t="s">
        <v>443</v>
      </c>
      <c r="G17" s="18"/>
      <c r="H17" s="18"/>
      <c r="I17" s="18"/>
      <c r="K17" s="18">
        <v>1</v>
      </c>
      <c r="P17" s="21">
        <v>1</v>
      </c>
      <c r="Q17" s="74"/>
    </row>
    <row r="18" spans="2:21" ht="101.45">
      <c r="B18" s="18" t="str">
        <f>Titolo!B18</f>
        <v>Tav 1.10A</v>
      </c>
      <c r="C18" s="18">
        <v>1</v>
      </c>
      <c r="D18" s="18">
        <v>0.45</v>
      </c>
      <c r="E18" s="18">
        <v>0.05</v>
      </c>
      <c r="F18" s="18" t="s">
        <v>443</v>
      </c>
      <c r="G18" s="18"/>
      <c r="H18" s="18"/>
      <c r="I18" s="18"/>
      <c r="J18" s="123" t="e">
        <f>(0.12/800)*Analisi!$A$10*Analisi!$C$7</f>
        <v>#VALUE!</v>
      </c>
      <c r="K18" s="18">
        <v>1.2</v>
      </c>
      <c r="L18" t="e">
        <f>Analisi!$A$10*Analisi!C7/1000</f>
        <v>#VALUE!</v>
      </c>
      <c r="M18">
        <v>1</v>
      </c>
      <c r="N18">
        <f>Analisi!A10</f>
        <v>50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798</v>
      </c>
      <c r="U18" s="79" t="s">
        <v>799</v>
      </c>
    </row>
    <row r="19" spans="2:21">
      <c r="B19" s="18" t="str">
        <f>Titolo!B19</f>
        <v>Tav 1.10B</v>
      </c>
      <c r="C19" s="18">
        <v>1</v>
      </c>
      <c r="D19" s="18">
        <v>0.45</v>
      </c>
      <c r="E19" s="18">
        <v>0.05</v>
      </c>
      <c r="F19" s="18" t="s">
        <v>443</v>
      </c>
      <c r="G19" s="18"/>
      <c r="H19" s="18"/>
      <c r="I19" s="18"/>
      <c r="K19" s="18">
        <v>1.2</v>
      </c>
      <c r="P19" s="18">
        <v>0</v>
      </c>
    </row>
    <row r="20" spans="2:21" ht="72.599999999999994">
      <c r="B20" s="18" t="str">
        <f>Titolo!B20</f>
        <v>Tav 1.10C</v>
      </c>
      <c r="C20" s="18">
        <v>1</v>
      </c>
      <c r="D20" s="18">
        <v>0.2</v>
      </c>
      <c r="E20" s="18">
        <v>0.05</v>
      </c>
      <c r="F20" s="18" t="s">
        <v>455</v>
      </c>
      <c r="G20" s="18"/>
      <c r="H20" s="18"/>
      <c r="I20" s="18"/>
      <c r="K20" s="18"/>
      <c r="P20" s="18">
        <v>0</v>
      </c>
      <c r="R20" s="79" t="str">
        <f>IF(Analisi!A7=Variabili_Elenchi!B47,T20,U20)</f>
        <v>Si suggerisce l'utilizzo di almeno 4 connettori al metro quadro.</v>
      </c>
      <c r="T20" s="79" t="s">
        <v>800</v>
      </c>
      <c r="U20" s="79" t="s">
        <v>801</v>
      </c>
    </row>
    <row r="21" spans="2:21" ht="43.5">
      <c r="B21" s="18" t="str">
        <f>Titolo!B21</f>
        <v>Tav 1.11A</v>
      </c>
      <c r="C21" s="18">
        <v>1</v>
      </c>
      <c r="D21" s="18">
        <v>0.3</v>
      </c>
      <c r="E21" s="18">
        <v>0.1</v>
      </c>
      <c r="F21" s="18" t="s">
        <v>455</v>
      </c>
      <c r="G21" s="18"/>
      <c r="H21" s="18"/>
      <c r="I21" s="18"/>
      <c r="K21" s="18"/>
      <c r="P21" s="18">
        <v>0</v>
      </c>
      <c r="R21" s="79" t="s">
        <v>797</v>
      </c>
    </row>
    <row r="22" spans="2:21">
      <c r="B22" s="18" t="str">
        <f>Titolo!B22</f>
        <v>Tav 1.11B</v>
      </c>
      <c r="C22" s="18">
        <v>1</v>
      </c>
      <c r="D22" s="18">
        <v>0.3</v>
      </c>
      <c r="E22" s="18">
        <v>0.1</v>
      </c>
      <c r="F22" s="18" t="s">
        <v>455</v>
      </c>
      <c r="G22" s="18"/>
      <c r="H22" s="18"/>
      <c r="I22" s="18"/>
      <c r="K22" s="18"/>
      <c r="P22" s="18">
        <v>0</v>
      </c>
    </row>
    <row r="23" spans="2:21">
      <c r="B23" s="18" t="str">
        <f>Titolo!B23</f>
        <v>Tav 1.11C</v>
      </c>
      <c r="C23" s="18">
        <v>1</v>
      </c>
      <c r="D23" s="18">
        <v>0.3</v>
      </c>
      <c r="E23" s="18">
        <v>0.1</v>
      </c>
      <c r="F23" s="18" t="s">
        <v>455</v>
      </c>
      <c r="G23" s="18"/>
      <c r="H23" s="18"/>
      <c r="I23" s="18"/>
      <c r="K23" s="18"/>
      <c r="P23" s="18"/>
    </row>
    <row r="24" spans="2:21">
      <c r="B24" s="18" t="str">
        <f>Titolo!B24</f>
        <v>Tav 1.11D</v>
      </c>
      <c r="C24" s="18">
        <v>1</v>
      </c>
      <c r="D24" s="18">
        <v>0.3</v>
      </c>
      <c r="E24" s="18">
        <v>0.1</v>
      </c>
      <c r="F24" s="18" t="s">
        <v>455</v>
      </c>
      <c r="G24" s="18"/>
      <c r="H24" s="18"/>
      <c r="I24" s="18"/>
      <c r="K24" s="18"/>
      <c r="P24" s="21">
        <v>0</v>
      </c>
      <c r="Q24" s="74"/>
    </row>
    <row r="25" spans="2:21" ht="43.5">
      <c r="B25" s="18" t="str">
        <f>Titolo!B25</f>
        <v>Tav 1.12A</v>
      </c>
      <c r="C25" s="18">
        <v>1</v>
      </c>
      <c r="D25" s="18">
        <v>0.4</v>
      </c>
      <c r="E25" s="18">
        <v>0.05</v>
      </c>
      <c r="F25" s="18" t="s">
        <v>455</v>
      </c>
      <c r="G25" s="18"/>
      <c r="H25" s="18"/>
      <c r="I25" s="18"/>
      <c r="K25" s="18"/>
      <c r="P25" s="21">
        <v>0</v>
      </c>
      <c r="Q25" s="74"/>
      <c r="R25" s="79" t="s">
        <v>797</v>
      </c>
    </row>
    <row r="26" spans="2:21">
      <c r="B26" s="18" t="str">
        <f>Titolo!B26</f>
        <v>Tav 1.12B</v>
      </c>
      <c r="C26" s="18">
        <v>1</v>
      </c>
      <c r="D26" s="18">
        <v>0.4</v>
      </c>
      <c r="E26" s="18">
        <v>0.05</v>
      </c>
      <c r="F26" s="18" t="s">
        <v>455</v>
      </c>
      <c r="G26" s="18"/>
      <c r="H26" s="18"/>
      <c r="I26" s="18"/>
      <c r="K26" s="18"/>
      <c r="P26" s="21">
        <v>0</v>
      </c>
      <c r="Q26" s="74"/>
    </row>
    <row r="27" spans="2:21">
      <c r="B27" s="18" t="str">
        <f>Titolo!B27</f>
        <v>Tav 1.13A</v>
      </c>
      <c r="C27" s="18">
        <v>1</v>
      </c>
      <c r="D27" s="18">
        <v>0.3</v>
      </c>
      <c r="E27" s="18">
        <v>0.2</v>
      </c>
      <c r="F27" s="18" t="s">
        <v>443</v>
      </c>
      <c r="G27" s="18"/>
      <c r="H27" s="18"/>
      <c r="I27" s="18"/>
      <c r="K27" s="18">
        <v>1.05</v>
      </c>
      <c r="P27" s="18">
        <v>1</v>
      </c>
    </row>
    <row r="28" spans="2:21">
      <c r="B28" s="18" t="str">
        <f>Titolo!B28</f>
        <v>Tav 1.13B</v>
      </c>
      <c r="C28" s="18">
        <v>1</v>
      </c>
      <c r="D28" s="18">
        <v>0.3</v>
      </c>
      <c r="E28" s="18">
        <v>0.1</v>
      </c>
      <c r="F28" s="18" t="s">
        <v>443</v>
      </c>
      <c r="G28" s="18"/>
      <c r="H28" s="18"/>
      <c r="I28" s="18"/>
      <c r="K28" s="18">
        <v>1.05</v>
      </c>
      <c r="P28" s="21">
        <v>1</v>
      </c>
      <c r="Q28" s="74"/>
    </row>
    <row r="29" spans="2:21">
      <c r="B29" s="18" t="str">
        <f>Titolo!B29</f>
        <v>Tav 1.14A</v>
      </c>
      <c r="C29" s="18">
        <v>1</v>
      </c>
      <c r="D29" s="18">
        <v>0.5</v>
      </c>
      <c r="E29" s="18">
        <v>0.2</v>
      </c>
      <c r="F29" s="18" t="s">
        <v>443</v>
      </c>
      <c r="G29" s="18"/>
      <c r="H29" s="18"/>
      <c r="I29" s="18"/>
      <c r="K29" s="18">
        <v>1.2</v>
      </c>
      <c r="P29" s="18">
        <v>1</v>
      </c>
    </row>
    <row r="30" spans="2:21">
      <c r="B30" s="18" t="str">
        <f>Titolo!B30</f>
        <v>Tav 1.14B</v>
      </c>
      <c r="C30" s="18">
        <v>1</v>
      </c>
      <c r="D30" s="18">
        <v>0.5</v>
      </c>
      <c r="E30" s="18">
        <v>0.1</v>
      </c>
      <c r="F30" s="18" t="s">
        <v>443</v>
      </c>
      <c r="G30" s="18"/>
      <c r="H30" s="18"/>
      <c r="I30" s="18"/>
      <c r="K30" s="18">
        <v>1.2</v>
      </c>
      <c r="P30" s="18">
        <v>1</v>
      </c>
    </row>
    <row r="31" spans="2:21">
      <c r="B31" s="18" t="str">
        <f>Titolo!B31</f>
        <v>Tav 1.15</v>
      </c>
      <c r="C31" s="18">
        <v>2</v>
      </c>
      <c r="D31" s="18">
        <v>0.3</v>
      </c>
      <c r="E31" s="18">
        <v>0.2</v>
      </c>
      <c r="F31" s="18" t="s">
        <v>455</v>
      </c>
      <c r="G31" s="18"/>
      <c r="H31" s="18"/>
      <c r="I31" s="18"/>
      <c r="K31" s="18"/>
      <c r="P31" s="21">
        <v>0</v>
      </c>
    </row>
    <row r="32" spans="2:21">
      <c r="B32" s="18" t="str">
        <f>Titolo!B32</f>
        <v>Tav 1.16</v>
      </c>
      <c r="C32" s="18">
        <v>1</v>
      </c>
      <c r="D32" s="18">
        <v>0.3</v>
      </c>
      <c r="E32" s="18">
        <v>0.05</v>
      </c>
      <c r="F32" s="18" t="s">
        <v>455</v>
      </c>
      <c r="G32" s="18"/>
      <c r="H32" s="18"/>
      <c r="I32" s="18"/>
      <c r="K32" s="18">
        <v>1.2</v>
      </c>
      <c r="P32" s="18">
        <v>0</v>
      </c>
    </row>
    <row r="33" spans="2:21">
      <c r="B33" s="18" t="str">
        <f>Titolo!B33</f>
        <v>Tav 1.17</v>
      </c>
      <c r="C33" s="18">
        <v>1</v>
      </c>
      <c r="D33" s="18">
        <v>0.3</v>
      </c>
      <c r="E33" s="18">
        <v>0.05</v>
      </c>
      <c r="F33" s="18" t="s">
        <v>455</v>
      </c>
      <c r="G33" s="18"/>
      <c r="H33" s="18"/>
      <c r="I33" s="18"/>
      <c r="K33" s="18">
        <v>1.2</v>
      </c>
      <c r="P33" s="21">
        <v>0</v>
      </c>
      <c r="Q33" s="74"/>
    </row>
    <row r="34" spans="2:21">
      <c r="B34" s="18" t="str">
        <f>Titolo!B34</f>
        <v>Tav 1.18A</v>
      </c>
      <c r="C34" s="18">
        <v>1</v>
      </c>
      <c r="D34" s="18">
        <v>0.4</v>
      </c>
      <c r="E34" s="18">
        <v>0.05</v>
      </c>
      <c r="F34" s="18" t="s">
        <v>455</v>
      </c>
      <c r="G34" s="18"/>
      <c r="H34" s="18"/>
      <c r="I34" s="18"/>
      <c r="J34" s="123" t="e">
        <f>(0.12/800)*Analisi!$A$10*Analisi!$C$7</f>
        <v>#VALUE!</v>
      </c>
      <c r="K34" s="18">
        <v>1.2</v>
      </c>
      <c r="L34" t="e">
        <f>Analisi!C7*Analisi!A10/1000</f>
        <v>#VALUE!</v>
      </c>
      <c r="M34">
        <v>1</v>
      </c>
      <c r="N34" t="str">
        <f>Analisi!C7</f>
        <v xml:space="preserve">Geocalce G Antisismico </v>
      </c>
      <c r="P34" s="21">
        <v>0</v>
      </c>
      <c r="Q34" s="74"/>
    </row>
    <row r="35" spans="2:21">
      <c r="B35" s="18" t="str">
        <f>Titolo!B35</f>
        <v>Tav 1.18B</v>
      </c>
      <c r="C35" s="18">
        <v>1</v>
      </c>
      <c r="D35" s="18">
        <v>0.3</v>
      </c>
      <c r="E35" s="18">
        <v>0.05</v>
      </c>
      <c r="F35" s="18" t="s">
        <v>455</v>
      </c>
      <c r="G35" s="18"/>
      <c r="H35" s="18"/>
      <c r="I35" s="18"/>
      <c r="K35" s="18">
        <v>1.2</v>
      </c>
      <c r="M35">
        <v>1</v>
      </c>
      <c r="P35" s="21">
        <v>0</v>
      </c>
      <c r="Q35" s="74"/>
    </row>
    <row r="36" spans="2:21">
      <c r="B36" s="18" t="str">
        <f>Titolo!B36</f>
        <v>Tav 1.18C</v>
      </c>
      <c r="C36" s="18">
        <v>1</v>
      </c>
      <c r="D36" s="18">
        <f>IF(Analisi!B7=Variabili_Elenchi!B19,0.4,0.3)</f>
        <v>0.3</v>
      </c>
      <c r="E36" s="18">
        <v>0.05</v>
      </c>
      <c r="F36" s="18" t="s">
        <v>455</v>
      </c>
      <c r="G36" s="18"/>
      <c r="H36" s="18"/>
      <c r="I36" s="18"/>
      <c r="J36" s="123" t="e">
        <f>(0.12/800)*Analisi!$A$10*Analisi!$C$7</f>
        <v>#VALUE!</v>
      </c>
      <c r="K36" s="18">
        <v>1.2</v>
      </c>
      <c r="L36" t="e">
        <f>Analisi!C7*Analisi!A10/1000</f>
        <v>#VALUE!</v>
      </c>
      <c r="M36">
        <v>1</v>
      </c>
      <c r="N36" t="str">
        <f>Analisi!C7</f>
        <v xml:space="preserve">Geocalce G Antisismico </v>
      </c>
      <c r="P36" s="21">
        <v>0</v>
      </c>
      <c r="Q36" s="74"/>
    </row>
    <row r="37" spans="2:21">
      <c r="B37" s="18" t="str">
        <f>Titolo!B37</f>
        <v>Tav 1.19</v>
      </c>
      <c r="C37" s="18">
        <v>1</v>
      </c>
      <c r="D37" s="122" t="e">
        <f>0.1*Analisi!A7</f>
        <v>#VALUE!</v>
      </c>
      <c r="E37" s="18"/>
      <c r="F37" s="18" t="s">
        <v>455</v>
      </c>
      <c r="G37" s="18"/>
      <c r="H37" s="18"/>
      <c r="I37" s="18"/>
      <c r="J37" s="123" t="e">
        <f>(0.12/800)*Analisi!A7*Analisi!C7</f>
        <v>#VALUE!</v>
      </c>
      <c r="K37" s="18"/>
      <c r="L37" t="e">
        <f>Analisi!A7*Analisi!C7/1000</f>
        <v>#VALUE!</v>
      </c>
      <c r="P37" s="21">
        <v>0</v>
      </c>
      <c r="Q37" s="74"/>
    </row>
    <row r="38" spans="2:21">
      <c r="B38" s="18" t="str">
        <f>Titolo!B38</f>
        <v>Tav 1.20</v>
      </c>
      <c r="C38" s="18">
        <v>1</v>
      </c>
      <c r="D38" s="122" t="e">
        <f>0.1*Analisi!A7</f>
        <v>#VALUE!</v>
      </c>
      <c r="E38" s="18"/>
      <c r="F38" s="18" t="s">
        <v>455</v>
      </c>
      <c r="G38" s="18"/>
      <c r="H38" s="18"/>
      <c r="I38" s="18"/>
      <c r="J38" s="124" t="e">
        <f>(0.12/800)*Analisi!A7*Analisi!C7</f>
        <v>#VALUE!</v>
      </c>
      <c r="K38" s="18"/>
      <c r="L38" t="e">
        <f>Analisi!A7*Analisi!C7/1000</f>
        <v>#VALUE!</v>
      </c>
      <c r="P38" s="21">
        <v>0</v>
      </c>
      <c r="Q38" s="74"/>
    </row>
    <row r="39" spans="2:21">
      <c r="B39" s="18" t="str">
        <f>Titolo!B39</f>
        <v>Tav 1.21A</v>
      </c>
      <c r="C39" s="18">
        <v>1</v>
      </c>
      <c r="D39" s="18">
        <v>0.5</v>
      </c>
      <c r="E39" s="18"/>
      <c r="F39" s="18" t="s">
        <v>455</v>
      </c>
      <c r="G39" s="18"/>
      <c r="H39" s="18"/>
      <c r="I39" s="18"/>
      <c r="K39" s="18"/>
      <c r="P39" s="21">
        <v>0</v>
      </c>
      <c r="Q39" s="74"/>
    </row>
    <row r="40" spans="2:21">
      <c r="B40" s="18" t="str">
        <f>Titolo!B40</f>
        <v>Tav 1.21B</v>
      </c>
      <c r="C40" s="18">
        <v>1</v>
      </c>
      <c r="D40" s="18">
        <v>0.2</v>
      </c>
      <c r="E40" s="18"/>
      <c r="F40" s="18" t="s">
        <v>455</v>
      </c>
      <c r="G40" s="18">
        <f>IF(Analisi!$B$10&lt;=30,0.05,IF(Analisi!$B$10&lt;=50,0.05+(0.1-0.05)/(50-30)*(Analisi!$B$10-30),IF(Analisi!$B$10&lt;=100,0.1+(0.15-0.1)/(100-50)*(Analisi!$B$10-50),0.2)))*Analisi!$A$10</f>
        <v>10</v>
      </c>
      <c r="H40" s="18">
        <f>0.1*Analisi!A10</f>
        <v>5</v>
      </c>
      <c r="I40" s="20">
        <f>0.08*Analisi!$A$10</f>
        <v>4</v>
      </c>
      <c r="K40" s="18"/>
      <c r="L40">
        <f>Analisi!A10</f>
        <v>50</v>
      </c>
      <c r="M40">
        <f>IF(Analisi!C7=Variabili_Elenchi!B23,2,1)</f>
        <v>1</v>
      </c>
      <c r="O40" s="83" t="e">
        <f ca="1">((Analisi!B10/100*Analisi!C10/100)+(Analisi!C10/100*Analisi!D10/100*VLOOKUP(Analisi!B1,AUS,12,FALSE)))/0.3</f>
        <v>#VALUE!</v>
      </c>
      <c r="P40" s="21">
        <v>0</v>
      </c>
      <c r="Q40" s="141" t="e">
        <f>(1000*1.5*PI()*0.01*0.01*Analisi!B10/100)*Analisi!A10</f>
        <v>#VALUE!</v>
      </c>
    </row>
    <row r="41" spans="2:21">
      <c r="B41" s="18" t="str">
        <f>Titolo!B41</f>
        <v>Tav 1.22</v>
      </c>
      <c r="C41" s="18">
        <v>1</v>
      </c>
      <c r="D41" s="18">
        <v>0.2</v>
      </c>
      <c r="E41" s="18"/>
      <c r="F41" s="18" t="s">
        <v>455</v>
      </c>
      <c r="G41" s="18"/>
      <c r="H41" s="18"/>
      <c r="I41" s="18"/>
      <c r="K41" s="18"/>
      <c r="P41" s="21">
        <v>0</v>
      </c>
      <c r="Q41" s="74"/>
    </row>
    <row r="42" spans="2:21">
      <c r="B42" s="18" t="str">
        <f>Titolo!B42</f>
        <v>Tav 1.23A</v>
      </c>
      <c r="C42" s="18">
        <v>2</v>
      </c>
      <c r="D42" s="18">
        <v>0.3</v>
      </c>
      <c r="E42" s="18"/>
      <c r="F42" s="18" t="s">
        <v>455</v>
      </c>
      <c r="G42" s="18"/>
      <c r="H42" s="18"/>
      <c r="I42" s="18"/>
      <c r="K42" s="18"/>
      <c r="P42" s="21">
        <v>0</v>
      </c>
      <c r="Q42" s="74"/>
    </row>
    <row r="43" spans="2:21" ht="29.1">
      <c r="B43" s="18" t="str">
        <f>Titolo!B43</f>
        <v>Tav 1.23B</v>
      </c>
      <c r="C43" s="18">
        <v>2</v>
      </c>
      <c r="D43" s="18">
        <v>0.6</v>
      </c>
      <c r="E43" s="18"/>
      <c r="F43" s="18" t="s">
        <v>455</v>
      </c>
      <c r="G43" s="18"/>
      <c r="H43" s="18"/>
      <c r="I43" s="18"/>
      <c r="J43" s="123" t="e">
        <f>(0.12/800)*Analisi!A7*Analisi!C7</f>
        <v>#VALUE!</v>
      </c>
      <c r="K43" s="18"/>
      <c r="L43" t="e">
        <f>Analisi!A7*Analisi!B7/1000</f>
        <v>#VALUE!</v>
      </c>
      <c r="N43" s="83" t="str">
        <f>Analisi!A7</f>
        <v xml:space="preserve">Glass Net 315 </v>
      </c>
      <c r="P43" s="21">
        <v>0</v>
      </c>
      <c r="Q43" s="74"/>
      <c r="R43" s="79" t="s">
        <v>802</v>
      </c>
    </row>
    <row r="44" spans="2:21">
      <c r="B44" s="18" t="str">
        <f>Titolo!B44</f>
        <v>Tav 1.24</v>
      </c>
      <c r="C44" s="18">
        <v>1</v>
      </c>
      <c r="D44" s="18">
        <v>0.3</v>
      </c>
      <c r="E44" s="18"/>
      <c r="F44" s="18" t="s">
        <v>455</v>
      </c>
      <c r="G44" s="18"/>
      <c r="H44" s="18"/>
      <c r="I44" s="18"/>
      <c r="K44" s="18"/>
      <c r="P44" s="21">
        <v>0</v>
      </c>
      <c r="Q44" s="74"/>
    </row>
    <row r="45" spans="2:21">
      <c r="B45" s="18" t="str">
        <f>Titolo!B45</f>
        <v>Tav 1.25A</v>
      </c>
      <c r="C45" s="18">
        <v>1</v>
      </c>
      <c r="D45" s="18">
        <v>0.2</v>
      </c>
      <c r="E45" s="18"/>
      <c r="F45" s="18" t="s">
        <v>455</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Glass Net 315 </v>
      </c>
      <c r="M45">
        <f>IF(Analisi!C7=Variabili_Elenchi!B23,2,1)</f>
        <v>1</v>
      </c>
      <c r="O45" s="83" t="e">
        <f ca="1">((Analisi!A10/100*Analisi!B10/100)+(Analisi!B10/100*Analisi!C10/100*VLOOKUP(Analisi!B1,AUS,12,FALSE)))/0.3</f>
        <v>#VALUE!</v>
      </c>
      <c r="P45" s="21">
        <v>0</v>
      </c>
      <c r="Q45" s="141" t="e">
        <f>(1000*1.5*PI()*0.01*0.01*Analisi!A10/100)*Analisi!A7</f>
        <v>#VALUE!</v>
      </c>
    </row>
    <row r="46" spans="2:21">
      <c r="B46" s="18" t="str">
        <f>Titolo!B46</f>
        <v>Tav 1.25B</v>
      </c>
      <c r="C46" s="18">
        <v>1</v>
      </c>
      <c r="D46" s="18">
        <v>0.2</v>
      </c>
      <c r="E46" s="18"/>
      <c r="F46" s="18" t="s">
        <v>455</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Glass Net 315 </v>
      </c>
      <c r="M46">
        <f>IF(Analisi!C7=Variabili_Elenchi!B23,2,1)</f>
        <v>1</v>
      </c>
      <c r="O46" s="83" t="e">
        <f ca="1">((Analisi!A10/100*Analisi!B10/100)+(Analisi!B10/100*Analisi!C10/100*VLOOKUP(Analisi!B1,AUS,12,FALSE)))/0.3</f>
        <v>#VALUE!</v>
      </c>
      <c r="P46" s="21">
        <v>0</v>
      </c>
      <c r="Q46" s="141" t="e">
        <f>(1000*1.5*PI()*0.01*0.01*Analisi!A10/100)*Analisi!A7</f>
        <v>#VALUE!</v>
      </c>
      <c r="S46">
        <f>Analisi!A10</f>
        <v>50</v>
      </c>
      <c r="T46">
        <v>100</v>
      </c>
      <c r="U46" t="b">
        <f>S46&lt;T46</f>
        <v>1</v>
      </c>
    </row>
    <row r="47" spans="2:21">
      <c r="B47" s="18" t="str">
        <f>Titolo!B47</f>
        <v>Tav 1.25C</v>
      </c>
      <c r="C47" s="18">
        <v>1</v>
      </c>
      <c r="D47" s="18">
        <v>0.1</v>
      </c>
      <c r="E47" s="18"/>
      <c r="F47" s="18" t="s">
        <v>455</v>
      </c>
      <c r="G47" s="18"/>
      <c r="H47" s="18"/>
      <c r="I47" s="18"/>
      <c r="J47" s="123" t="e">
        <f>(0.12/800)*Analisi!$A$7*Analisi!$C$7</f>
        <v>#VALUE!</v>
      </c>
      <c r="K47" s="18"/>
      <c r="L47" t="e">
        <f>Analisi!A7*Analisi!C7/1000</f>
        <v>#VALUE!</v>
      </c>
      <c r="P47" s="21">
        <v>0</v>
      </c>
      <c r="Q47" s="74"/>
    </row>
    <row r="48" spans="2:21" ht="14.1" customHeight="1">
      <c r="B48" s="18" t="str">
        <f>Titolo!B48</f>
        <v>Tav 1.26</v>
      </c>
      <c r="C48" s="18">
        <v>1</v>
      </c>
      <c r="D48" s="18">
        <v>0.5</v>
      </c>
      <c r="E48" s="18">
        <f>IF(Analisi!$B$7=Variabili_Elenchi!B12,0.1,0.05)</f>
        <v>0.05</v>
      </c>
      <c r="F48" s="18" t="s">
        <v>443</v>
      </c>
      <c r="G48" s="18"/>
      <c r="H48" s="18"/>
      <c r="I48" s="18"/>
      <c r="K48" s="18">
        <v>1.05</v>
      </c>
      <c r="L48" s="83"/>
      <c r="M48">
        <f>IF(Analisi!B7=Variabili_Elenchi!B11,1,2)</f>
        <v>2</v>
      </c>
      <c r="O48" s="83"/>
      <c r="P48" s="21">
        <v>1</v>
      </c>
      <c r="Q48" s="80"/>
    </row>
    <row r="49" spans="2:18" ht="72.599999999999994">
      <c r="B49" s="18" t="str">
        <f>Titolo!B49</f>
        <v>Tav 1.27A</v>
      </c>
      <c r="C49" s="18">
        <v>1</v>
      </c>
      <c r="D49" s="18">
        <v>0.5</v>
      </c>
      <c r="E49" s="18">
        <f>IF(Analisi!$C$7=Variabili_Elenchi!B12,0.1,0.05)</f>
        <v>0.05</v>
      </c>
      <c r="F49" s="18" t="s">
        <v>443</v>
      </c>
      <c r="G49" s="18">
        <f>IF(Analisi!$B$10&lt;=30,0.05,IF(Analisi!$B$10&lt;=50,0.05+(0.1-0.05)/(50-30)*(Analisi!$B$10-30),IF(Analisi!$B$10&lt;=100,0.1+(0.15-0.1)/(100-50)*(Analisi!$B$10-50),0.2)))*Analisi!$A$10</f>
        <v>10</v>
      </c>
      <c r="H49" s="18">
        <f>0.1*Analisi!$A$10</f>
        <v>5</v>
      </c>
      <c r="I49" s="18">
        <f>IF(Analisi!$B$7=Variabili_Elenchi!B7,0.1,0.08)*Analisi!$A$10</f>
        <v>4</v>
      </c>
      <c r="K49" s="18">
        <f>IF(Analisi!C7=Variabili_Elenchi!B12,2.4,1.2)</f>
        <v>1.2</v>
      </c>
      <c r="L49" s="83">
        <f>Analisi!A10</f>
        <v>50</v>
      </c>
      <c r="M49">
        <f>IF(Analisi!C7=Variabili_Elenchi!B11,1,2)</f>
        <v>2</v>
      </c>
      <c r="O49" s="83" t="e">
        <f ca="1">((Analisi!B10/100*Analisi!C10/100)+(Analisi!C10/100*Analisi!D10/100*VLOOKUP(Analisi!B1,AUS,12,FALSE)))/0.3</f>
        <v>#VALUE!</v>
      </c>
      <c r="P49" s="21">
        <v>1</v>
      </c>
      <c r="Q49" s="141" t="e">
        <f>(1000*1.5*PI()*0.01*0.01*Analisi!B10/100)*Analisi!A10</f>
        <v>#VALUE!</v>
      </c>
      <c r="R49" s="79" t="s">
        <v>803</v>
      </c>
    </row>
    <row r="50" spans="2:18" ht="29.1">
      <c r="B50" s="18" t="str">
        <f>Titolo!B50</f>
        <v>Tav 1.27B</v>
      </c>
      <c r="C50" s="18">
        <v>1</v>
      </c>
      <c r="D50" s="18">
        <v>0.5</v>
      </c>
      <c r="E50" s="18">
        <f>IF(Analisi!$D$7=Variabili_Elenchi!B12,0.1,0.05)</f>
        <v>0.05</v>
      </c>
      <c r="F50" s="18" t="s">
        <v>443</v>
      </c>
      <c r="G50" s="18"/>
      <c r="H50" s="18"/>
      <c r="I50" s="18"/>
      <c r="J50" s="123" t="e">
        <f>(0.12/800)*Analisi!$C$7*Analisi!$A$10</f>
        <v>#VALUE!</v>
      </c>
      <c r="K50" s="18">
        <f>IF(Analisi!D7=Variabili_Elenchi!B12,2.4,1.2)</f>
        <v>1.2</v>
      </c>
      <c r="L50" t="e">
        <f>Analisi!A10*Analisi!C7/1000</f>
        <v>#VALUE!</v>
      </c>
      <c r="M50">
        <f>IF(Analisi!D7=Variabili_Elenchi!B11,1,2)</f>
        <v>2</v>
      </c>
      <c r="N50">
        <f>IF(Analisi!D7=Variabili_Elenchi!B11,Analisi!A10,Analisi!A10*2)</f>
        <v>100</v>
      </c>
      <c r="P50" s="21">
        <v>1</v>
      </c>
      <c r="Q50" s="74"/>
      <c r="R50" s="79" t="s">
        <v>804</v>
      </c>
    </row>
    <row r="51" spans="2:18">
      <c r="B51" s="18" t="str">
        <f>Titolo!B51</f>
        <v>Tav 1.28A</v>
      </c>
      <c r="C51" s="18">
        <v>1</v>
      </c>
      <c r="D51" s="18">
        <v>0.5</v>
      </c>
      <c r="E51" s="18">
        <f>IF(Analisi!B10=Variabili_Elenchi!B11,0.05,0.1)</f>
        <v>0.1</v>
      </c>
      <c r="F51" s="18" t="s">
        <v>455</v>
      </c>
      <c r="G51" s="18">
        <f>IF(Analisi!$B$10=Variabili_Elenchi!$B$12,0.003*Analisi!$D$7*Analisi!$A$10,0.003*Analisi!$D$7*Analisi!$A$10*2/3)</f>
        <v>0.6</v>
      </c>
      <c r="H51" s="18">
        <f>IF(Analisi!$B$10=Variabili_Elenchi!$B$12,0.15*Analisi!$D$7,0.15*Analisi!$D$7/2)</f>
        <v>0.6</v>
      </c>
      <c r="I51" s="18"/>
      <c r="K51" s="18"/>
      <c r="P51" s="21"/>
      <c r="Q51" s="74"/>
    </row>
    <row r="52" spans="2:18">
      <c r="B52" s="18" t="str">
        <f>Titolo!B52</f>
        <v>Tav 1.28B</v>
      </c>
      <c r="C52" s="18">
        <v>1</v>
      </c>
      <c r="D52" s="18">
        <v>0.5</v>
      </c>
      <c r="E52" s="18">
        <f>IF(Analisi!B10=Variabili_Elenchi!B11,0.05,0.1)</f>
        <v>0.1</v>
      </c>
      <c r="F52" s="18" t="s">
        <v>455</v>
      </c>
      <c r="G52" s="221">
        <f>IF(Analisi!$B$10=Variabili_Elenchi!$B$12,0.0015*Analisi!$D$7*Analisi!$A$10,0.0015*Analisi!$D$7*Analisi!$A$10*2/3)</f>
        <v>0.3</v>
      </c>
      <c r="H52" s="18"/>
      <c r="I52" s="18"/>
      <c r="K52" s="18"/>
      <c r="L52">
        <f>IF(Analisi!B10=Variabili_Elenchi!B11,(((Analisi!A10*2/3)+10)/100),((Analisi!A10+20)/100))*Analisi!D7</f>
        <v>2.8</v>
      </c>
      <c r="P52" s="21"/>
      <c r="Q52" s="74"/>
    </row>
    <row r="53" spans="2:18">
      <c r="B53" s="18" t="str">
        <f>Titolo!B53</f>
        <v>Tav 1.29</v>
      </c>
      <c r="C53" s="18">
        <v>1</v>
      </c>
      <c r="D53" s="18">
        <v>0.1</v>
      </c>
      <c r="E53" s="18"/>
      <c r="F53" s="18" t="s">
        <v>455</v>
      </c>
      <c r="G53" s="18"/>
      <c r="H53" s="18"/>
      <c r="I53" s="18"/>
      <c r="K53" s="18">
        <v>1.05</v>
      </c>
      <c r="M53">
        <v>1</v>
      </c>
      <c r="P53" s="21">
        <v>0</v>
      </c>
      <c r="Q53" s="74"/>
    </row>
    <row r="54" spans="2:18">
      <c r="B54" s="18" t="str">
        <f>Titolo!B54</f>
        <v>Tav 1.30A</v>
      </c>
      <c r="C54" s="18">
        <v>1</v>
      </c>
      <c r="D54" s="18">
        <v>0.3</v>
      </c>
      <c r="E54" s="18">
        <v>0.05</v>
      </c>
      <c r="F54" s="18" t="s">
        <v>443</v>
      </c>
      <c r="G54" s="18"/>
      <c r="H54" s="18"/>
      <c r="I54" s="18"/>
      <c r="K54" s="18">
        <v>1.05</v>
      </c>
      <c r="M54">
        <v>1</v>
      </c>
      <c r="P54" s="21">
        <v>1</v>
      </c>
      <c r="Q54" s="74"/>
    </row>
    <row r="55" spans="2:18">
      <c r="B55" s="18" t="str">
        <f>Titolo!B55</f>
        <v>Tav 1.30B</v>
      </c>
      <c r="C55" s="18">
        <v>1</v>
      </c>
      <c r="D55" s="18">
        <v>0.3</v>
      </c>
      <c r="E55" s="18"/>
      <c r="F55" s="18" t="s">
        <v>443</v>
      </c>
      <c r="G55" s="18"/>
      <c r="H55" s="18"/>
      <c r="I55" s="18"/>
      <c r="K55" s="18">
        <v>1.05</v>
      </c>
      <c r="M55">
        <v>1</v>
      </c>
      <c r="P55" s="21">
        <v>1</v>
      </c>
      <c r="Q55" s="74"/>
    </row>
    <row r="56" spans="2:18" ht="72.599999999999994">
      <c r="B56" s="18" t="str">
        <f>Titolo!B56</f>
        <v>Tav 1.31</v>
      </c>
      <c r="C56" s="18">
        <v>1</v>
      </c>
      <c r="D56" s="18">
        <v>0.2</v>
      </c>
      <c r="E56" s="18"/>
      <c r="F56" s="18" t="s">
        <v>455</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Glass Net 315 </v>
      </c>
      <c r="M56">
        <f>IF(Analisi!C7=Variabili_Elenchi!B23,2,1)</f>
        <v>1</v>
      </c>
      <c r="O56" s="83" t="e">
        <f ca="1">((Analisi!A10/100*Analisi!B10/100)+(Analisi!B10/100*Analisi!C10/100*VLOOKUP(Analisi!B1,AUS,12,FALSE)))/0.3</f>
        <v>#VALUE!</v>
      </c>
      <c r="P56" s="21">
        <v>0</v>
      </c>
      <c r="Q56" s="141" t="e">
        <f>(1000*1.5*PI()*0.01*0.01*Analisi!A10/100)*Analisi!A7</f>
        <v>#VALUE!</v>
      </c>
      <c r="R56" s="79" t="s">
        <v>803</v>
      </c>
    </row>
    <row r="57" spans="2:18">
      <c r="B57" s="18" t="str">
        <f>Titolo!B57</f>
        <v>Tav 1.32</v>
      </c>
      <c r="C57" s="18">
        <v>1</v>
      </c>
      <c r="D57" s="18">
        <v>0.1</v>
      </c>
      <c r="E57" s="18"/>
      <c r="F57" s="18" t="s">
        <v>455</v>
      </c>
      <c r="G57" s="18"/>
      <c r="H57" s="18"/>
      <c r="I57" s="18"/>
      <c r="J57" s="124" t="e">
        <f>(0.12/800)*Analisi!$A$7*Analisi!$C$7</f>
        <v>#VALUE!</v>
      </c>
      <c r="K57" s="18"/>
      <c r="L57" s="83" t="e">
        <f>Analisi!A7*Analisi!C7/1000</f>
        <v>#VALUE!</v>
      </c>
      <c r="M57">
        <v>1</v>
      </c>
      <c r="P57" s="21">
        <v>0</v>
      </c>
      <c r="Q57" s="74"/>
    </row>
    <row r="58" spans="2:18">
      <c r="B58" s="18" t="str">
        <f>Titolo!B58</f>
        <v>Tav 1.33</v>
      </c>
      <c r="C58" s="18">
        <v>1</v>
      </c>
      <c r="D58" s="18">
        <v>0.3</v>
      </c>
      <c r="E58" s="18"/>
      <c r="F58" s="18" t="s">
        <v>443</v>
      </c>
      <c r="G58" s="18"/>
      <c r="H58" s="18"/>
      <c r="I58" s="18"/>
      <c r="K58" s="18">
        <v>1.2</v>
      </c>
      <c r="M58">
        <v>1</v>
      </c>
      <c r="P58" s="21">
        <v>1</v>
      </c>
      <c r="Q58" s="74"/>
    </row>
    <row r="59" spans="2:18">
      <c r="B59" s="18" t="str">
        <f>Titolo!B59</f>
        <v>Tav 1.34</v>
      </c>
      <c r="C59" s="18">
        <v>1</v>
      </c>
      <c r="D59" s="18">
        <v>0.2</v>
      </c>
      <c r="E59" s="18"/>
      <c r="F59" s="18" t="s">
        <v>455</v>
      </c>
      <c r="G59" s="122" t="e">
        <f>IF(Analisi!$C$7&lt;=30,0.05,IF(Analisi!$C$7&lt;=50,0.05+(0.1-0.05)/(50-30)*(Analisi!$C$7-30),IF(Analisi!$C$7&lt;=100,0.1+(0.15-0.1)/(100-50)*(Analisi!$C$7-50),0.2)))*Analisi!$A$7</f>
        <v>#VALUE!</v>
      </c>
      <c r="H59" s="122" t="e">
        <f>0.1*Analisi!$A$7</f>
        <v>#VALUE!</v>
      </c>
      <c r="I59" s="122" t="e">
        <f>0.08*Analisi!$A$7</f>
        <v>#VALUE!</v>
      </c>
      <c r="K59" s="18"/>
      <c r="L59" s="83" t="str">
        <f>Analisi!A7</f>
        <v xml:space="preserve">Glass Net 315 </v>
      </c>
      <c r="M59">
        <v>1</v>
      </c>
      <c r="O59" s="83" t="e">
        <f ca="1">((Analisi!C7/100*Analisi!D7/100)+(Analisi!D7/100*Analisi!A10/100*VLOOKUP(Analisi!$B$1,AUS,12,FALSE)))/0.3</f>
        <v>#VALUE!</v>
      </c>
      <c r="P59" s="21">
        <v>0</v>
      </c>
      <c r="Q59" s="141" t="e">
        <f>(1000*1.5*PI()*0.01*0.01*Analisi!C7/100)*Analisi!A7</f>
        <v>#VALUE!</v>
      </c>
    </row>
    <row r="60" spans="2:18">
      <c r="B60" s="18" t="str">
        <f>Titolo!B60</f>
        <v>Tav 1.35</v>
      </c>
      <c r="C60" s="18">
        <v>1</v>
      </c>
      <c r="D60" s="18">
        <v>0.1</v>
      </c>
      <c r="E60" s="18"/>
      <c r="F60" s="18" t="s">
        <v>455</v>
      </c>
      <c r="G60" s="18"/>
      <c r="H60" s="18"/>
      <c r="I60" s="18"/>
      <c r="J60" s="124" t="e">
        <f>(0.12/800)*Analisi!$A$7*Analisi!$C$7</f>
        <v>#VALUE!</v>
      </c>
      <c r="K60" s="18"/>
      <c r="L60" s="83" t="e">
        <f>Analisi!A7*Analisi!C7/1000</f>
        <v>#VALUE!</v>
      </c>
      <c r="M60">
        <v>1</v>
      </c>
      <c r="P60" s="21">
        <v>0</v>
      </c>
      <c r="Q60" s="74"/>
    </row>
    <row r="61" spans="2:18">
      <c r="B61" s="18" t="str">
        <f>Titolo!B61</f>
        <v>Tav 1.36</v>
      </c>
      <c r="C61" s="18">
        <v>1</v>
      </c>
      <c r="D61" s="18">
        <v>0.3</v>
      </c>
      <c r="E61" s="18"/>
      <c r="F61" s="18" t="s">
        <v>443</v>
      </c>
      <c r="G61" s="18"/>
      <c r="H61" s="18"/>
      <c r="I61" s="18"/>
      <c r="K61" s="18">
        <v>1.05</v>
      </c>
      <c r="M61">
        <v>1</v>
      </c>
      <c r="P61" s="21">
        <v>1</v>
      </c>
      <c r="Q61" s="74"/>
    </row>
    <row r="62" spans="2:18">
      <c r="B62" s="18" t="str">
        <f>Titolo!B62</f>
        <v>Tav 1.37</v>
      </c>
      <c r="C62" s="18">
        <v>1</v>
      </c>
      <c r="D62" s="18" t="e">
        <f>0.3+0.2*Analisi!$C$7</f>
        <v>#VALUE!</v>
      </c>
      <c r="E62" s="18"/>
      <c r="F62" s="18" t="s">
        <v>443</v>
      </c>
      <c r="G62" s="18"/>
      <c r="H62" s="18"/>
      <c r="I62" s="18"/>
      <c r="K62" s="18">
        <v>1.05</v>
      </c>
      <c r="M62">
        <v>1</v>
      </c>
      <c r="O62" s="83"/>
      <c r="P62" s="21">
        <v>1</v>
      </c>
      <c r="Q62" s="74"/>
    </row>
    <row r="63" spans="2:18">
      <c r="B63" s="18" t="str">
        <f>Titolo!B63</f>
        <v>Tav 1.38</v>
      </c>
      <c r="C63" s="18">
        <v>1</v>
      </c>
      <c r="D63" s="18">
        <v>0.3</v>
      </c>
      <c r="E63" s="18"/>
      <c r="F63" s="18" t="s">
        <v>443</v>
      </c>
      <c r="G63" s="18"/>
      <c r="H63" s="18"/>
      <c r="I63" s="18"/>
      <c r="K63" s="18">
        <v>1.05</v>
      </c>
      <c r="M63">
        <v>1</v>
      </c>
      <c r="P63" s="21">
        <v>1</v>
      </c>
      <c r="Q63" s="74"/>
    </row>
    <row r="64" spans="2:18">
      <c r="B64" s="18" t="str">
        <f>Titolo!B64</f>
        <v>Tav 1.39</v>
      </c>
      <c r="C64" s="18">
        <v>1</v>
      </c>
      <c r="D64" s="18" t="e">
        <f>0.3+0.2*Analisi!$C$7</f>
        <v>#VALUE!</v>
      </c>
      <c r="E64" s="18"/>
      <c r="F64" s="18" t="s">
        <v>443</v>
      </c>
      <c r="G64" s="18"/>
      <c r="H64" s="18"/>
      <c r="I64" s="18"/>
      <c r="K64" s="18">
        <v>1.05</v>
      </c>
      <c r="M64">
        <v>1</v>
      </c>
      <c r="O64" s="83"/>
      <c r="P64" s="21">
        <v>1</v>
      </c>
      <c r="Q64" s="74"/>
    </row>
    <row r="65" spans="2:17">
      <c r="B65" s="18" t="str">
        <f>Titolo!B65</f>
        <v>Tav 1.40</v>
      </c>
      <c r="C65" s="18">
        <v>1</v>
      </c>
      <c r="D65" s="18">
        <v>0.3</v>
      </c>
      <c r="E65" s="18"/>
      <c r="F65" s="18" t="s">
        <v>443</v>
      </c>
      <c r="G65" s="18"/>
      <c r="H65" s="18"/>
      <c r="I65" s="18"/>
      <c r="K65" s="18">
        <v>1.2</v>
      </c>
      <c r="L65" t="str">
        <f>Analisi!$C$7</f>
        <v xml:space="preserve">Geocalce G Antisismico </v>
      </c>
      <c r="M65">
        <v>1</v>
      </c>
      <c r="O65" s="83" t="e">
        <f ca="1">((Analisi!$D$7/100*Analisi!$A$10/100)+(Analisi!$A$10/100*Analisi!$B$10/100*VLOOKUP(Analisi!$B$1,AUS,12,FALSE)))/0.3</f>
        <v>#VALUE!</v>
      </c>
      <c r="P65" s="21">
        <v>1</v>
      </c>
      <c r="Q65" s="74"/>
    </row>
    <row r="66" spans="2:17">
      <c r="B66" s="18" t="str">
        <f>Titolo!B66</f>
        <v>Tav 1.41</v>
      </c>
      <c r="C66" s="18">
        <v>1</v>
      </c>
      <c r="D66" s="18">
        <v>0.3</v>
      </c>
      <c r="E66" s="18"/>
      <c r="F66" s="18" t="s">
        <v>443</v>
      </c>
      <c r="G66" s="18" t="e">
        <f>IF(Analisi!$D$7&lt;=30,0.05,IF(Analisi!$D$7&lt;=50,0.05+(0.1-0.05)/(50-30)*(Analisi!$D$7-30),IF(Analisi!$D$7&lt;=100,0.1+(0.15-0.1)/(100-50)*(Analisi!$D$7-50),0.2)))*Analisi!$C$7</f>
        <v>#VALUE!</v>
      </c>
      <c r="H66" s="18" t="e">
        <f>0.1*Analisi!$C$7</f>
        <v>#VALUE!</v>
      </c>
      <c r="I66" s="18" t="e">
        <f>0.08*Analisi!$C$7</f>
        <v>#VALUE!</v>
      </c>
      <c r="K66" s="18">
        <v>1.2</v>
      </c>
      <c r="L66" t="str">
        <f>Analisi!$C$7</f>
        <v xml:space="preserve">Geocalce G Antisismico </v>
      </c>
      <c r="M66">
        <v>1</v>
      </c>
      <c r="O66" s="83" t="e">
        <f ca="1">((Analisi!$D$7/100*Analisi!$A$10/100)+(Analisi!$A$10/100*Analisi!$B$10/100*VLOOKUP(Analisi!$B$1,AUS,12,FALSE)))/0.3</f>
        <v>#VALUE!</v>
      </c>
      <c r="P66" s="21">
        <v>1</v>
      </c>
      <c r="Q66" s="141" t="e">
        <f>(1000*1.5*PI()*0.01*0.01*Analisi!D7/100)*Analisi!$C$7</f>
        <v>#VALUE!</v>
      </c>
    </row>
    <row r="67" spans="2:17">
      <c r="B67" s="18" t="str">
        <f>Titolo!B67</f>
        <v>Tav 1.42</v>
      </c>
      <c r="C67" s="18">
        <v>1</v>
      </c>
      <c r="D67" s="18">
        <v>0.3</v>
      </c>
      <c r="E67" s="18"/>
      <c r="F67" s="18" t="s">
        <v>443</v>
      </c>
      <c r="G67" s="18"/>
      <c r="H67" s="18"/>
      <c r="I67" s="18"/>
      <c r="K67" s="18">
        <v>1.05</v>
      </c>
      <c r="L67" t="str">
        <f>Analisi!$C$7</f>
        <v xml:space="preserve">Geocalce G Antisismico </v>
      </c>
      <c r="M67">
        <v>1</v>
      </c>
      <c r="O67" s="83" t="e">
        <f ca="1">((Analisi!$D$7/100*Analisi!$A$10/100)+(Analisi!$A$10/100*Analisi!$B$10/100*VLOOKUP(Analisi!$B$1,AUS,12,FALSE)))/0.3</f>
        <v>#VALUE!</v>
      </c>
      <c r="P67" s="21">
        <v>1</v>
      </c>
      <c r="Q67" s="74"/>
    </row>
    <row r="68" spans="2:17">
      <c r="B68" s="18" t="str">
        <f>Titolo!B68</f>
        <v>Tav 1.43</v>
      </c>
      <c r="C68" s="18">
        <v>1</v>
      </c>
      <c r="D68" s="18" t="e">
        <f>0.3+0.2*Analisi!$C$7</f>
        <v>#VALUE!</v>
      </c>
      <c r="E68" s="18"/>
      <c r="F68" s="18" t="s">
        <v>443</v>
      </c>
      <c r="G68" s="18"/>
      <c r="H68" s="18"/>
      <c r="I68" s="18"/>
      <c r="K68" s="18">
        <v>1.05</v>
      </c>
      <c r="M68">
        <v>1</v>
      </c>
      <c r="O68" s="83"/>
      <c r="P68" s="21">
        <v>1</v>
      </c>
      <c r="Q68" s="74"/>
    </row>
    <row r="69" spans="2:17">
      <c r="B69" s="18" t="str">
        <f>Titolo!B69</f>
        <v>Tav 1.44</v>
      </c>
      <c r="C69" s="18">
        <v>1</v>
      </c>
      <c r="D69" s="18">
        <v>0.3</v>
      </c>
      <c r="E69" s="18"/>
      <c r="F69" s="18" t="s">
        <v>443</v>
      </c>
      <c r="G69" s="18"/>
      <c r="H69" s="18"/>
      <c r="I69" s="18"/>
      <c r="K69" s="18">
        <v>1.2</v>
      </c>
      <c r="L69" t="str">
        <f>Analisi!$C$7</f>
        <v xml:space="preserve">Geocalce G Antisismico </v>
      </c>
      <c r="M69">
        <v>1</v>
      </c>
      <c r="O69" s="83" t="e">
        <f ca="1">((Analisi!$D$7/100*Analisi!$A$10/100)+(Analisi!$A$10/100*Analisi!$B$10/100*VLOOKUP(Analisi!$B$1,AUS,12,FALSE)))/0.3</f>
        <v>#VALUE!</v>
      </c>
      <c r="P69" s="21">
        <v>1</v>
      </c>
      <c r="Q69" s="74"/>
    </row>
    <row r="70" spans="2:17">
      <c r="B70" s="18" t="str">
        <f>Titolo!B70</f>
        <v>Tav 1.45</v>
      </c>
      <c r="C70" s="18">
        <v>1</v>
      </c>
      <c r="D70" s="18">
        <v>0.3</v>
      </c>
      <c r="E70" s="18"/>
      <c r="F70" s="18" t="s">
        <v>443</v>
      </c>
      <c r="G70" s="18" t="e">
        <f>IF(Analisi!$D$7&lt;=30,0.05,IF(Analisi!$D$7&lt;=50,0.05+(0.1-0.05)/(50-30)*(Analisi!$D$7-30),IF(Analisi!$D$7&lt;=100,0.1+(0.15-0.1)/(100-50)*(Analisi!$D$7-50),0.2)))*Analisi!$C$7</f>
        <v>#VALUE!</v>
      </c>
      <c r="H70" s="18" t="e">
        <f>0.1*Analisi!$C$7</f>
        <v>#VALUE!</v>
      </c>
      <c r="I70" s="18" t="e">
        <f>0.08*Analisi!$C$7</f>
        <v>#VALUE!</v>
      </c>
      <c r="K70" s="18">
        <v>1.2</v>
      </c>
      <c r="L70" t="str">
        <f>Analisi!$C$7</f>
        <v xml:space="preserve">Geocalce G Antisismico </v>
      </c>
      <c r="M70">
        <v>1</v>
      </c>
      <c r="O70" s="83" t="e">
        <f ca="1">((Analisi!$D$7/100*Analisi!$A$10/100)+(Analisi!$A$10/100*Analisi!$B$10/100*VLOOKUP(Analisi!$B$1,AUS,12,FALSE)))/0.3</f>
        <v>#VALUE!</v>
      </c>
      <c r="P70" s="21">
        <v>1</v>
      </c>
      <c r="Q70" s="141" t="e">
        <f>(1000*1.5*PI()*0.01*0.01*Analisi!D7/100)*Analisi!$C$7</f>
        <v>#VALUE!</v>
      </c>
    </row>
    <row r="71" spans="2:17">
      <c r="B71" s="18" t="str">
        <f>Titolo!B71</f>
        <v>Tav 1.46</v>
      </c>
      <c r="C71" s="18">
        <v>1</v>
      </c>
      <c r="D71" s="18">
        <v>0.3</v>
      </c>
      <c r="E71" s="18"/>
      <c r="F71" s="18" t="s">
        <v>443</v>
      </c>
      <c r="G71" s="18"/>
      <c r="H71" s="18"/>
      <c r="I71" s="18"/>
      <c r="K71" s="18">
        <v>1.05</v>
      </c>
      <c r="L71" t="str">
        <f>Analisi!$C$7</f>
        <v xml:space="preserve">Geocalce G Antisismico </v>
      </c>
      <c r="M71">
        <v>1</v>
      </c>
      <c r="O71" s="83" t="e">
        <f ca="1">((Analisi!$D$7/100*Analisi!$A$10/100)+(Analisi!$A$10/100*Analisi!$B$10/100*VLOOKUP(Analisi!$B$1,AUS,12,FALSE)))/0.3</f>
        <v>#VALUE!</v>
      </c>
      <c r="P71" s="21">
        <v>1</v>
      </c>
      <c r="Q71" s="74"/>
    </row>
    <row r="72" spans="2:17">
      <c r="B72" s="18" t="str">
        <f>Titolo!B72</f>
        <v>Tav 1.47</v>
      </c>
      <c r="C72" s="18">
        <v>1</v>
      </c>
      <c r="D72" s="18" t="e">
        <f>0.3+0.2*Analisi!$C$7</f>
        <v>#VALUE!</v>
      </c>
      <c r="E72" s="18"/>
      <c r="F72" s="18" t="s">
        <v>443</v>
      </c>
      <c r="G72" s="18"/>
      <c r="H72" s="18"/>
      <c r="I72" s="18"/>
      <c r="K72" s="18">
        <v>1.05</v>
      </c>
      <c r="M72">
        <v>1</v>
      </c>
      <c r="O72" s="83"/>
      <c r="P72" s="21">
        <v>1</v>
      </c>
      <c r="Q72" s="74"/>
    </row>
    <row r="73" spans="2:17">
      <c r="B73" s="18" t="str">
        <f>Titolo!B73</f>
        <v>Tav 1.48</v>
      </c>
      <c r="C73" s="18">
        <v>1</v>
      </c>
      <c r="D73" s="18">
        <v>0.3</v>
      </c>
      <c r="E73" s="18"/>
      <c r="F73" s="18" t="s">
        <v>443</v>
      </c>
      <c r="G73" s="18"/>
      <c r="H73" s="18"/>
      <c r="I73" s="18"/>
      <c r="K73" s="18">
        <v>1.2</v>
      </c>
      <c r="L73" t="str">
        <f>Analisi!$C$7</f>
        <v xml:space="preserve">Geocalce G Antisismico </v>
      </c>
      <c r="M73">
        <v>1</v>
      </c>
      <c r="O73" s="83" t="e">
        <f ca="1">((Analisi!$D$7/100*Analisi!$A$10/100)+(Analisi!$A$10/100*Analisi!$B$10/100*VLOOKUP(Analisi!$B$1,AUS,12,FALSE)))/0.3</f>
        <v>#VALUE!</v>
      </c>
      <c r="P73" s="21">
        <v>1</v>
      </c>
      <c r="Q73" s="74"/>
    </row>
    <row r="74" spans="2:17">
      <c r="B74" s="18" t="str">
        <f>Titolo!B74</f>
        <v>Tav 1.49</v>
      </c>
      <c r="C74" s="18">
        <v>1</v>
      </c>
      <c r="D74" s="18">
        <v>0.3</v>
      </c>
      <c r="E74" s="18"/>
      <c r="F74" s="18" t="s">
        <v>443</v>
      </c>
      <c r="G74" s="18" t="e">
        <f>IF(Analisi!$D$7&lt;=30,0.05,IF(Analisi!$D$7&lt;=50,0.05+(0.1-0.05)/(50-30)*(Analisi!$D$7-30),IF(Analisi!$D$7&lt;=100,0.1+(0.15-0.1)/(100-50)*(Analisi!$D$7-50),0.2)))*Analisi!$C$7</f>
        <v>#VALUE!</v>
      </c>
      <c r="H74" s="18" t="e">
        <f>0.1*Analisi!$C$7</f>
        <v>#VALUE!</v>
      </c>
      <c r="I74" s="18" t="e">
        <f>0.08*Analisi!$C$7</f>
        <v>#VALUE!</v>
      </c>
      <c r="K74" s="18">
        <v>1.2</v>
      </c>
      <c r="L74" t="str">
        <f>Analisi!$C$7</f>
        <v xml:space="preserve">Geocalce G Antisismico </v>
      </c>
      <c r="M74">
        <v>1</v>
      </c>
      <c r="O74" s="83" t="e">
        <f ca="1">((Analisi!$D$7/100*Analisi!$A$10/100)+(Analisi!$A$10/100*Analisi!$B$10/100*VLOOKUP(Analisi!$B$1,AUS,12,FALSE)))/0.3</f>
        <v>#VALUE!</v>
      </c>
      <c r="P74" s="21">
        <v>1</v>
      </c>
      <c r="Q74" s="141" t="e">
        <f>(1000*1.5*PI()*0.01*0.01*Analisi!D7/100)*Analisi!$C$7</f>
        <v>#VALUE!</v>
      </c>
    </row>
    <row r="75" spans="2:17">
      <c r="B75" s="18" t="str">
        <f>Titolo!B75</f>
        <v>Tav 1.50</v>
      </c>
      <c r="C75" s="18">
        <v>1</v>
      </c>
      <c r="D75" s="18">
        <v>0.3</v>
      </c>
      <c r="E75" s="18"/>
      <c r="F75" s="18" t="s">
        <v>443</v>
      </c>
      <c r="G75" s="18"/>
      <c r="H75" s="18"/>
      <c r="I75" s="18"/>
      <c r="K75" s="18">
        <v>1.05</v>
      </c>
      <c r="L75" t="str">
        <f>Analisi!$C$7</f>
        <v xml:space="preserve">Geocalce G Antisismico </v>
      </c>
      <c r="M75">
        <v>1</v>
      </c>
      <c r="O75" s="83" t="e">
        <f ca="1">((Analisi!$D$7/100*Analisi!$A$10/100)+(Analisi!$A$10/100*Analisi!$B$10/100*VLOOKUP(Analisi!$B$1,AUS,12,FALSE)))/0.3</f>
        <v>#VALUE!</v>
      </c>
      <c r="P75" s="21">
        <v>1</v>
      </c>
      <c r="Q75" s="74"/>
    </row>
    <row r="76" spans="2:17">
      <c r="B76" s="18" t="str">
        <f>Titolo!B76</f>
        <v>Tav 1.51</v>
      </c>
      <c r="C76" s="18">
        <v>1</v>
      </c>
      <c r="D76" s="18" t="e">
        <f>0.3+0.2*Analisi!$C$7</f>
        <v>#VALUE!</v>
      </c>
      <c r="E76" s="18"/>
      <c r="F76" s="18" t="s">
        <v>443</v>
      </c>
      <c r="G76" s="18"/>
      <c r="H76" s="18"/>
      <c r="I76" s="18"/>
      <c r="K76" s="18">
        <v>1.05</v>
      </c>
      <c r="M76">
        <v>1</v>
      </c>
      <c r="O76" s="83"/>
      <c r="P76" s="21">
        <v>1</v>
      </c>
      <c r="Q76" s="74"/>
    </row>
    <row r="77" spans="2:17">
      <c r="B77" s="18" t="str">
        <f>Titolo!B77</f>
        <v>Tav 1.52</v>
      </c>
      <c r="C77" s="18">
        <v>1</v>
      </c>
      <c r="D77" s="18">
        <v>0.3</v>
      </c>
      <c r="E77" s="18"/>
      <c r="F77" s="18" t="s">
        <v>443</v>
      </c>
      <c r="G77" s="18"/>
      <c r="H77" s="18"/>
      <c r="I77" s="18"/>
      <c r="K77" s="18">
        <v>1.2</v>
      </c>
      <c r="L77" t="str">
        <f>Analisi!$C$7</f>
        <v xml:space="preserve">Geocalce G Antisismico </v>
      </c>
      <c r="M77">
        <v>1</v>
      </c>
      <c r="O77" s="83" t="e">
        <f ca="1">((Analisi!$D$7/100*Analisi!$A$10/100)+(Analisi!$A$10/100*Analisi!$B$10/100*VLOOKUP(Analisi!$B$1,AUS,12,FALSE)))/0.3</f>
        <v>#VALUE!</v>
      </c>
      <c r="P77" s="21">
        <v>1</v>
      </c>
      <c r="Q77" s="74"/>
    </row>
    <row r="78" spans="2:17">
      <c r="B78" s="18" t="str">
        <f>Titolo!B78</f>
        <v>Tav 1.53</v>
      </c>
      <c r="C78" s="18">
        <v>1</v>
      </c>
      <c r="D78" s="18">
        <v>0.3</v>
      </c>
      <c r="E78" s="18"/>
      <c r="F78" s="18" t="s">
        <v>443</v>
      </c>
      <c r="G78" s="18" t="e">
        <f>IF(Analisi!$D$7&lt;=30,0.05,IF(Analisi!$D$7&lt;=50,0.05+(0.1-0.05)/(50-30)*(Analisi!$D$7-30),IF(Analisi!$D$7&lt;=100,0.1+(0.15-0.1)/(100-50)*(Analisi!$D$7-50),0.2)))*Analisi!$C$7</f>
        <v>#VALUE!</v>
      </c>
      <c r="H78" s="18" t="e">
        <f>0.1*Analisi!$C$7</f>
        <v>#VALUE!</v>
      </c>
      <c r="I78" s="18" t="e">
        <f>0.08*Analisi!$C$7</f>
        <v>#VALUE!</v>
      </c>
      <c r="K78" s="18">
        <v>1.2</v>
      </c>
      <c r="L78" t="str">
        <f>Analisi!$C$7</f>
        <v xml:space="preserve">Geocalce G Antisismico </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45"/>
  <cols>
    <col min="2" max="2" width="23.85546875" customWidth="1"/>
    <col min="3" max="3" width="60.42578125" bestFit="1" customWidth="1"/>
    <col min="4" max="4" width="60.85546875" bestFit="1" customWidth="1"/>
    <col min="5" max="5" width="53.140625" bestFit="1" customWidth="1"/>
    <col min="6" max="6" width="62.140625" bestFit="1" customWidth="1"/>
    <col min="7" max="7" width="60.85546875" bestFit="1" customWidth="1"/>
    <col min="8" max="8" width="37.5703125" bestFit="1" customWidth="1"/>
  </cols>
  <sheetData>
    <row r="2" spans="2:12">
      <c r="C2" s="87" t="s">
        <v>805</v>
      </c>
      <c r="D2" s="87" t="s">
        <v>806</v>
      </c>
      <c r="E2" s="87" t="s">
        <v>807</v>
      </c>
      <c r="F2" s="87" t="s">
        <v>808</v>
      </c>
      <c r="G2" s="87" t="s">
        <v>809</v>
      </c>
      <c r="H2" s="87" t="s">
        <v>810</v>
      </c>
      <c r="I2" s="87" t="s">
        <v>811</v>
      </c>
      <c r="J2" s="87" t="s">
        <v>812</v>
      </c>
      <c r="K2" s="87" t="s">
        <v>813</v>
      </c>
      <c r="L2" s="87" t="s">
        <v>814</v>
      </c>
    </row>
    <row r="3" spans="2:12">
      <c r="B3" t="str">
        <f>Titolo!B3</f>
        <v>Tav 1.1</v>
      </c>
      <c r="C3" s="72" t="s">
        <v>815</v>
      </c>
      <c r="D3" s="72" t="s">
        <v>816</v>
      </c>
      <c r="E3" s="72" t="s">
        <v>817</v>
      </c>
      <c r="F3" s="72" t="s">
        <v>818</v>
      </c>
      <c r="G3" s="71"/>
      <c r="H3" s="71"/>
      <c r="I3" s="71"/>
      <c r="J3" s="71"/>
      <c r="K3" s="71"/>
      <c r="L3" s="88"/>
    </row>
    <row r="4" spans="2:12">
      <c r="B4" t="str">
        <f>Titolo!B4</f>
        <v>Tav 1.2</v>
      </c>
      <c r="C4" s="53" t="s">
        <v>815</v>
      </c>
      <c r="D4" s="78" t="s">
        <v>819</v>
      </c>
      <c r="E4" s="78" t="s">
        <v>820</v>
      </c>
      <c r="F4" s="78"/>
      <c r="G4" s="78"/>
      <c r="H4" s="78"/>
      <c r="I4" s="78"/>
      <c r="J4" s="78"/>
      <c r="K4" s="78"/>
      <c r="L4" s="89"/>
    </row>
    <row r="5" spans="2:12">
      <c r="B5" t="str">
        <f>Titolo!B5</f>
        <v>Tav 1.3A</v>
      </c>
      <c r="C5" s="53" t="s">
        <v>815</v>
      </c>
      <c r="D5" s="78" t="s">
        <v>821</v>
      </c>
      <c r="E5" s="78" t="s">
        <v>822</v>
      </c>
      <c r="F5" s="78"/>
      <c r="G5" s="78"/>
      <c r="H5" s="78"/>
      <c r="I5" s="78"/>
      <c r="J5" s="78"/>
      <c r="K5" s="78"/>
      <c r="L5" s="89"/>
    </row>
    <row r="6" spans="2:12">
      <c r="B6" t="str">
        <f>Titolo!B6</f>
        <v>Tav 1.3B</v>
      </c>
      <c r="C6" s="53" t="s">
        <v>815</v>
      </c>
      <c r="D6" s="53" t="s">
        <v>823</v>
      </c>
      <c r="E6" s="53" t="s">
        <v>824</v>
      </c>
      <c r="F6" s="78"/>
      <c r="G6" s="78"/>
      <c r="H6" s="78"/>
      <c r="I6" s="78"/>
      <c r="J6" s="78"/>
      <c r="K6" s="78"/>
      <c r="L6" s="89"/>
    </row>
    <row r="7" spans="2:12">
      <c r="B7" t="str">
        <f>Titolo!B7</f>
        <v>Tav 1.4A</v>
      </c>
      <c r="C7" s="53" t="s">
        <v>815</v>
      </c>
      <c r="D7" s="90" t="s">
        <v>825</v>
      </c>
      <c r="E7" s="78" t="s">
        <v>826</v>
      </c>
      <c r="F7" s="78" t="s">
        <v>827</v>
      </c>
      <c r="G7" s="78"/>
      <c r="H7" s="78"/>
      <c r="I7" s="78"/>
      <c r="J7" s="78"/>
      <c r="K7" s="78"/>
      <c r="L7" s="89"/>
    </row>
    <row r="8" spans="2:12">
      <c r="B8" t="str">
        <f>Titolo!B8</f>
        <v>Tav 1.4B</v>
      </c>
      <c r="C8" s="53" t="s">
        <v>815</v>
      </c>
      <c r="D8" s="53" t="s">
        <v>828</v>
      </c>
      <c r="E8" s="78" t="s">
        <v>826</v>
      </c>
      <c r="F8" s="53" t="s">
        <v>829</v>
      </c>
      <c r="G8" s="78"/>
      <c r="H8" s="78"/>
      <c r="I8" s="78"/>
      <c r="J8" s="78"/>
      <c r="K8" s="78"/>
      <c r="L8" s="89"/>
    </row>
    <row r="9" spans="2:12">
      <c r="B9" t="str">
        <f>Titolo!B9</f>
        <v>Tav 1.5A</v>
      </c>
      <c r="C9" s="53" t="s">
        <v>815</v>
      </c>
      <c r="D9" s="90" t="s">
        <v>825</v>
      </c>
      <c r="E9" s="78" t="s">
        <v>826</v>
      </c>
      <c r="F9" s="78" t="s">
        <v>827</v>
      </c>
      <c r="G9" s="78"/>
      <c r="H9" s="78"/>
      <c r="I9" s="78"/>
      <c r="J9" s="78"/>
      <c r="K9" s="78"/>
      <c r="L9" s="89"/>
    </row>
    <row r="10" spans="2:12">
      <c r="B10" t="str">
        <f>Titolo!B10</f>
        <v>Tav 1.5B</v>
      </c>
      <c r="C10" s="53" t="s">
        <v>815</v>
      </c>
      <c r="D10" s="53" t="s">
        <v>828</v>
      </c>
      <c r="E10" s="78" t="s">
        <v>826</v>
      </c>
      <c r="F10" s="53" t="s">
        <v>829</v>
      </c>
      <c r="G10" s="78"/>
      <c r="H10" s="78"/>
      <c r="I10" s="78"/>
      <c r="J10" s="78"/>
      <c r="K10" s="78"/>
      <c r="L10" s="89"/>
    </row>
    <row r="11" spans="2:12">
      <c r="B11" t="str">
        <f>Titolo!B11</f>
        <v>Tav 1.6A</v>
      </c>
      <c r="C11" s="53" t="s">
        <v>815</v>
      </c>
      <c r="D11" s="90" t="s">
        <v>825</v>
      </c>
      <c r="E11" s="78" t="s">
        <v>826</v>
      </c>
      <c r="F11" s="78" t="s">
        <v>827</v>
      </c>
      <c r="G11" s="78"/>
      <c r="H11" s="78"/>
      <c r="I11" s="78"/>
      <c r="J11" s="78"/>
      <c r="K11" s="78"/>
      <c r="L11" s="89"/>
    </row>
    <row r="12" spans="2:12">
      <c r="B12" t="str">
        <f>Titolo!B12</f>
        <v>Tav 1.6B</v>
      </c>
      <c r="C12" s="53" t="s">
        <v>815</v>
      </c>
      <c r="D12" s="53" t="s">
        <v>828</v>
      </c>
      <c r="E12" s="78" t="s">
        <v>826</v>
      </c>
      <c r="F12" s="53" t="s">
        <v>829</v>
      </c>
      <c r="G12" s="78"/>
      <c r="H12" s="78"/>
      <c r="I12" s="78"/>
      <c r="J12" s="78"/>
      <c r="K12" s="78"/>
      <c r="L12" s="89"/>
    </row>
    <row r="13" spans="2:12">
      <c r="B13" t="str">
        <f>Titolo!B13</f>
        <v>Tav 1.7A</v>
      </c>
      <c r="C13" s="78" t="s">
        <v>815</v>
      </c>
      <c r="D13" s="90" t="s">
        <v>825</v>
      </c>
      <c r="E13" s="78" t="s">
        <v>826</v>
      </c>
      <c r="F13" s="78" t="s">
        <v>827</v>
      </c>
      <c r="G13" s="78"/>
      <c r="H13" s="78"/>
      <c r="I13" s="78"/>
      <c r="J13" s="78"/>
      <c r="K13" s="78"/>
      <c r="L13" s="89"/>
    </row>
    <row r="14" spans="2:12">
      <c r="B14" t="str">
        <f>Titolo!B14</f>
        <v>Tav 1.7B</v>
      </c>
      <c r="C14" s="53" t="s">
        <v>815</v>
      </c>
      <c r="D14" s="53" t="s">
        <v>828</v>
      </c>
      <c r="E14" s="78" t="s">
        <v>826</v>
      </c>
      <c r="F14" s="53" t="s">
        <v>829</v>
      </c>
      <c r="G14" s="78"/>
      <c r="H14" s="78"/>
      <c r="I14" s="78"/>
      <c r="J14" s="78"/>
      <c r="K14" s="78"/>
      <c r="L14" s="89"/>
    </row>
    <row r="15" spans="2:12">
      <c r="B15" t="str">
        <f>Titolo!B15</f>
        <v>Tav 1.8A</v>
      </c>
      <c r="C15" s="78" t="s">
        <v>815</v>
      </c>
      <c r="D15" s="90" t="s">
        <v>825</v>
      </c>
      <c r="E15" s="78" t="s">
        <v>826</v>
      </c>
      <c r="F15" s="78" t="s">
        <v>827</v>
      </c>
      <c r="G15" s="78"/>
      <c r="H15" s="78"/>
      <c r="I15" s="78"/>
      <c r="J15" s="78"/>
      <c r="K15" s="78"/>
      <c r="L15" s="89"/>
    </row>
    <row r="16" spans="2:12">
      <c r="B16" t="str">
        <f>Titolo!B16</f>
        <v>Tav 1.8B</v>
      </c>
      <c r="C16" s="53" t="s">
        <v>815</v>
      </c>
      <c r="D16" s="53" t="s">
        <v>828</v>
      </c>
      <c r="E16" s="78" t="s">
        <v>826</v>
      </c>
      <c r="F16" s="53" t="s">
        <v>829</v>
      </c>
      <c r="G16" s="78"/>
      <c r="H16" s="78"/>
      <c r="I16" s="78"/>
      <c r="J16" s="78"/>
      <c r="K16" s="78"/>
      <c r="L16" s="89"/>
    </row>
    <row r="17" spans="2:12">
      <c r="B17" t="str">
        <f>Titolo!B17</f>
        <v>Tav 1.9</v>
      </c>
      <c r="C17" s="53" t="s">
        <v>815</v>
      </c>
      <c r="D17" s="78" t="str">
        <f>IF(Analisi!A7=Variabili_Elenchi!K3,'Calcoli quant lavorazioni'!B8,'Calcoli quant lavorazioni'!B26)</f>
        <v>Preparazione e stesura adesivo epossidico, primo strato</v>
      </c>
      <c r="E17" s="53" t="s">
        <v>830</v>
      </c>
      <c r="F17" s="78" t="str">
        <f>IF(Analisi!A7=Variabili_Elenchi!K3,'Calcoli quant lavorazioni'!B13,'Calcoli quant lavorazioni'!B27)</f>
        <v>Stesura adesivo epossidico, secondo strato</v>
      </c>
      <c r="G17" s="78"/>
      <c r="H17" s="78"/>
      <c r="I17" s="78"/>
      <c r="J17" s="78"/>
      <c r="K17" s="78"/>
      <c r="L17" s="89"/>
    </row>
    <row r="18" spans="2:12">
      <c r="B18" t="str">
        <f>Titolo!B18</f>
        <v>Tav 1.10A</v>
      </c>
      <c r="C18" s="53" t="s">
        <v>831</v>
      </c>
      <c r="D18" s="53" t="s">
        <v>815</v>
      </c>
      <c r="E18" s="53" t="s">
        <v>832</v>
      </c>
      <c r="F18" s="53" t="s">
        <v>833</v>
      </c>
      <c r="G18" s="53" t="s">
        <v>834</v>
      </c>
      <c r="H18" s="53" t="s">
        <v>835</v>
      </c>
      <c r="I18" s="78"/>
      <c r="J18" s="78"/>
      <c r="K18" s="78"/>
      <c r="L18" s="89"/>
    </row>
    <row r="19" spans="2:12">
      <c r="B19" t="str">
        <f>Titolo!B19</f>
        <v>Tav 1.10B</v>
      </c>
      <c r="C19" s="53" t="s">
        <v>815</v>
      </c>
      <c r="D19" s="53" t="str">
        <f>IF(Analisi!B7=Variabili_Elenchi!L5,'Calcoli quant lavorazioni'!B20,'Calcoli quant lavorazioni'!B39)</f>
        <v>Preparazione e stesura dell'intonaco, primo strato</v>
      </c>
      <c r="E19" s="53" t="s">
        <v>834</v>
      </c>
      <c r="F19" s="78" t="str">
        <f>IF(Analisi!B7=Variabili_Elenchi!L5,'Calcoli quant lavorazioni'!B21,'Calcoli quant lavorazioni'!B40)</f>
        <v>Stesura dell'intonaco, secondo strato</v>
      </c>
      <c r="G19" s="78"/>
      <c r="H19" s="78"/>
      <c r="I19" s="78"/>
      <c r="J19" s="78"/>
      <c r="K19" s="78"/>
      <c r="L19" s="89"/>
    </row>
    <row r="20" spans="2:12">
      <c r="B20" t="str">
        <f>Titolo!B20</f>
        <v>Tav 1.10C</v>
      </c>
      <c r="C20" s="78" t="s">
        <v>815</v>
      </c>
      <c r="D20" s="53" t="s">
        <v>836</v>
      </c>
      <c r="E20" s="53"/>
      <c r="F20" s="78"/>
      <c r="G20" s="219"/>
      <c r="H20" s="78"/>
      <c r="I20" s="78"/>
      <c r="J20" s="78"/>
      <c r="K20" s="78"/>
      <c r="L20" s="89"/>
    </row>
    <row r="21" spans="2:12">
      <c r="B21" t="str">
        <f>Titolo!B21</f>
        <v>Tav 1.11A</v>
      </c>
      <c r="C21" s="78" t="s">
        <v>815</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c r="B22" t="str">
        <f>Titolo!B22</f>
        <v>Tav 1.11B</v>
      </c>
      <c r="C22" s="53" t="s">
        <v>815</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c r="B23" t="str">
        <f>Titolo!B23</f>
        <v>Tav 1.11C</v>
      </c>
      <c r="C23" s="53" t="s">
        <v>815</v>
      </c>
      <c r="D23" s="78" t="s">
        <v>837</v>
      </c>
      <c r="E23" s="78" t="s">
        <v>823</v>
      </c>
      <c r="F23" s="78" t="s">
        <v>838</v>
      </c>
      <c r="H23" s="78"/>
      <c r="I23" s="78"/>
      <c r="J23" s="78"/>
      <c r="K23" s="78"/>
      <c r="L23" s="89"/>
    </row>
    <row r="24" spans="2:12">
      <c r="B24" t="str">
        <f>Titolo!B24</f>
        <v>Tav 1.11D</v>
      </c>
      <c r="C24" s="53" t="s">
        <v>815</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c r="B25" t="str">
        <f>Titolo!B25</f>
        <v>Tav 1.12A</v>
      </c>
      <c r="C25" s="53" t="s">
        <v>815</v>
      </c>
      <c r="D25" s="78" t="s">
        <v>821</v>
      </c>
      <c r="E25" s="78" t="s">
        <v>822</v>
      </c>
      <c r="F25" s="78"/>
      <c r="H25" s="78"/>
      <c r="I25" s="78"/>
      <c r="J25" s="78"/>
      <c r="K25" s="78"/>
      <c r="L25" s="89"/>
    </row>
    <row r="26" spans="2:12">
      <c r="B26" t="str">
        <f>Titolo!B26</f>
        <v>Tav 1.12B</v>
      </c>
      <c r="C26" s="53" t="s">
        <v>815</v>
      </c>
      <c r="D26" s="53" t="s">
        <v>823</v>
      </c>
      <c r="E26" s="53" t="s">
        <v>824</v>
      </c>
      <c r="F26" s="78"/>
      <c r="H26" s="78"/>
      <c r="I26" s="78"/>
      <c r="J26" s="78"/>
      <c r="K26" s="78"/>
      <c r="L26" s="89"/>
    </row>
    <row r="27" spans="2:12">
      <c r="B27" t="str">
        <f>Titolo!B27</f>
        <v>Tav 1.13A</v>
      </c>
      <c r="C27" s="78" t="s">
        <v>815</v>
      </c>
      <c r="D27" s="91" t="s">
        <v>825</v>
      </c>
      <c r="E27" s="53" t="s">
        <v>830</v>
      </c>
      <c r="F27" s="53" t="s">
        <v>827</v>
      </c>
      <c r="G27" s="78"/>
      <c r="H27" s="78"/>
      <c r="I27" s="78"/>
      <c r="J27" s="78"/>
      <c r="K27" s="78"/>
      <c r="L27" s="89"/>
    </row>
    <row r="28" spans="2:12">
      <c r="B28" t="str">
        <f>Titolo!B28</f>
        <v>Tav 1.13B</v>
      </c>
      <c r="C28" s="53" t="s">
        <v>815</v>
      </c>
      <c r="D28" s="53" t="s">
        <v>828</v>
      </c>
      <c r="E28" s="53" t="s">
        <v>830</v>
      </c>
      <c r="F28" s="53" t="s">
        <v>829</v>
      </c>
      <c r="G28" s="78"/>
      <c r="H28" s="78"/>
      <c r="I28" s="78"/>
      <c r="J28" s="78"/>
      <c r="K28" s="78"/>
      <c r="L28" s="89"/>
    </row>
    <row r="29" spans="2:12">
      <c r="B29" t="str">
        <f>Titolo!B29</f>
        <v>Tav 1.14A</v>
      </c>
      <c r="C29" s="78" t="s">
        <v>815</v>
      </c>
      <c r="D29" s="91" t="s">
        <v>825</v>
      </c>
      <c r="E29" s="78" t="s">
        <v>826</v>
      </c>
      <c r="F29" s="53" t="s">
        <v>827</v>
      </c>
      <c r="G29" s="78"/>
      <c r="H29" s="78"/>
      <c r="I29" s="78"/>
      <c r="J29" s="78"/>
      <c r="K29" s="78"/>
      <c r="L29" s="89"/>
    </row>
    <row r="30" spans="2:12">
      <c r="B30" t="str">
        <f>Titolo!B30</f>
        <v>Tav 1.14B</v>
      </c>
      <c r="C30" s="78" t="s">
        <v>815</v>
      </c>
      <c r="D30" s="78" t="s">
        <v>828</v>
      </c>
      <c r="E30" s="78" t="s">
        <v>826</v>
      </c>
      <c r="F30" s="78" t="s">
        <v>829</v>
      </c>
      <c r="G30" s="78"/>
      <c r="H30" s="78"/>
      <c r="I30" s="78"/>
      <c r="J30" s="78"/>
      <c r="K30" s="78"/>
      <c r="L30" s="89"/>
    </row>
    <row r="31" spans="2:12">
      <c r="B31" t="str">
        <f>Titolo!B31</f>
        <v>Tav 1.15</v>
      </c>
      <c r="C31" s="78" t="s">
        <v>839</v>
      </c>
      <c r="D31" s="78" t="s">
        <v>840</v>
      </c>
      <c r="E31" s="78" t="s">
        <v>841</v>
      </c>
      <c r="F31" s="78" t="s">
        <v>842</v>
      </c>
      <c r="G31" s="78"/>
      <c r="H31" s="78"/>
      <c r="I31" s="78"/>
      <c r="J31" s="78"/>
      <c r="K31" s="78"/>
      <c r="L31" s="89"/>
    </row>
    <row r="32" spans="2:12">
      <c r="B32" t="str">
        <f>Titolo!B32</f>
        <v>Tav 1.16</v>
      </c>
      <c r="C32" s="53" t="s">
        <v>815</v>
      </c>
      <c r="D32" s="78" t="s">
        <v>843</v>
      </c>
      <c r="E32" s="78" t="s">
        <v>834</v>
      </c>
      <c r="F32" s="78" t="s">
        <v>844</v>
      </c>
      <c r="G32" s="78"/>
      <c r="H32" s="78"/>
      <c r="I32" s="78"/>
      <c r="J32" s="78"/>
      <c r="K32" s="78"/>
      <c r="L32" s="89"/>
    </row>
    <row r="33" spans="2:12">
      <c r="B33" t="str">
        <f>Titolo!B33</f>
        <v>Tav 1.17</v>
      </c>
      <c r="C33" s="53" t="s">
        <v>815</v>
      </c>
      <c r="D33" s="91" t="s">
        <v>825</v>
      </c>
      <c r="E33" s="53" t="s">
        <v>834</v>
      </c>
      <c r="F33" s="53" t="s">
        <v>827</v>
      </c>
      <c r="G33" s="53"/>
      <c r="H33" s="78"/>
      <c r="I33" s="78"/>
      <c r="J33" s="78"/>
      <c r="K33" s="78"/>
      <c r="L33" s="89"/>
    </row>
    <row r="34" spans="2:12">
      <c r="B34" t="str">
        <f>Titolo!B34</f>
        <v>Tav 1.18A</v>
      </c>
      <c r="C34" s="53" t="s">
        <v>815</v>
      </c>
      <c r="D34" s="78" t="s">
        <v>833</v>
      </c>
      <c r="E34" s="78" t="s">
        <v>834</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c r="B35" t="str">
        <f>Titolo!B35</f>
        <v>Tav 1.18B</v>
      </c>
      <c r="C35" s="53" t="s">
        <v>815</v>
      </c>
      <c r="D35" s="90" t="s">
        <v>825</v>
      </c>
      <c r="E35" s="78" t="s">
        <v>834</v>
      </c>
      <c r="F35" s="78" t="s">
        <v>827</v>
      </c>
      <c r="G35" s="78"/>
      <c r="H35" s="78"/>
      <c r="I35" s="78"/>
      <c r="J35" s="78"/>
      <c r="K35" s="78"/>
      <c r="L35" s="89"/>
    </row>
    <row r="36" spans="2:12">
      <c r="B36" t="str">
        <f>Titolo!B36</f>
        <v>Tav 1.18C</v>
      </c>
      <c r="C36" s="53" t="s">
        <v>815</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c r="B37" t="str">
        <f>Titolo!B37</f>
        <v>Tav 1.19</v>
      </c>
      <c r="C37" s="53" t="s">
        <v>831</v>
      </c>
      <c r="D37" s="53" t="s">
        <v>789</v>
      </c>
      <c r="E37" s="78"/>
      <c r="F37" s="78"/>
      <c r="G37" s="78"/>
      <c r="H37" s="78"/>
      <c r="I37" s="78"/>
      <c r="J37" s="78"/>
      <c r="K37" s="78"/>
      <c r="L37" s="89"/>
    </row>
    <row r="38" spans="2:12">
      <c r="B38" t="str">
        <f>Titolo!B38</f>
        <v>Tav 1.20</v>
      </c>
      <c r="C38" s="53" t="s">
        <v>831</v>
      </c>
      <c r="D38" s="78" t="s">
        <v>789</v>
      </c>
      <c r="E38" s="78"/>
      <c r="F38" s="78"/>
      <c r="G38" s="78"/>
      <c r="H38" s="78"/>
      <c r="I38" s="78"/>
      <c r="J38" s="78"/>
      <c r="K38" s="78"/>
      <c r="L38" s="89"/>
    </row>
    <row r="39" spans="2:12">
      <c r="B39" t="str">
        <f>Titolo!B39</f>
        <v>Tav 1.21A</v>
      </c>
      <c r="C39" s="53" t="s">
        <v>845</v>
      </c>
      <c r="D39" s="53" t="s">
        <v>846</v>
      </c>
      <c r="E39" s="78"/>
      <c r="F39" s="78"/>
      <c r="G39" s="78"/>
      <c r="H39" s="78"/>
      <c r="I39" s="78"/>
      <c r="J39" s="78"/>
      <c r="K39" s="78"/>
      <c r="L39" s="89"/>
    </row>
    <row r="40" spans="2:12">
      <c r="B40" t="str">
        <f>Titolo!B40</f>
        <v>Tav 1.21B</v>
      </c>
      <c r="C40" s="53" t="s">
        <v>845</v>
      </c>
      <c r="D40" s="53" t="s">
        <v>846</v>
      </c>
      <c r="E40" s="53" t="s">
        <v>847</v>
      </c>
      <c r="F40" s="53" t="s">
        <v>848</v>
      </c>
      <c r="G40" s="53" t="s">
        <v>849</v>
      </c>
      <c r="H40" s="78"/>
      <c r="I40" s="78"/>
      <c r="J40" s="78"/>
      <c r="K40" s="78"/>
      <c r="L40" s="89"/>
    </row>
    <row r="41" spans="2:12">
      <c r="B41" t="str">
        <f>Titolo!B41</f>
        <v>Tav 1.22</v>
      </c>
      <c r="C41" s="78" t="s">
        <v>850</v>
      </c>
      <c r="D41" s="78" t="s">
        <v>851</v>
      </c>
      <c r="E41" s="78"/>
      <c r="F41" s="78"/>
      <c r="G41" s="78"/>
      <c r="H41" s="78"/>
      <c r="I41" s="78"/>
      <c r="J41" s="78"/>
      <c r="K41" s="78"/>
      <c r="L41" s="89"/>
    </row>
    <row r="42" spans="2:12">
      <c r="B42" t="str">
        <f>Titolo!B42</f>
        <v>Tav 1.23A</v>
      </c>
      <c r="C42" s="53" t="s">
        <v>850</v>
      </c>
      <c r="D42" s="78" t="s">
        <v>852</v>
      </c>
      <c r="E42" s="78" t="s">
        <v>853</v>
      </c>
      <c r="F42" s="78"/>
      <c r="G42" s="78"/>
      <c r="H42" s="78"/>
      <c r="I42" s="78"/>
      <c r="J42" s="78"/>
      <c r="K42" s="78"/>
      <c r="L42" s="89"/>
    </row>
    <row r="43" spans="2:12">
      <c r="B43" t="str">
        <f>Titolo!B43</f>
        <v>Tav 1.23B</v>
      </c>
      <c r="C43" s="53" t="s">
        <v>850</v>
      </c>
      <c r="D43" s="53" t="s">
        <v>854</v>
      </c>
      <c r="E43" s="53" t="s">
        <v>855</v>
      </c>
      <c r="F43" s="78" t="s">
        <v>852</v>
      </c>
      <c r="G43" s="78" t="s">
        <v>853</v>
      </c>
      <c r="H43" s="78"/>
      <c r="I43" s="78"/>
      <c r="J43" s="78"/>
      <c r="K43" s="78"/>
      <c r="L43" s="89"/>
    </row>
    <row r="44" spans="2:12">
      <c r="B44" t="str">
        <f>Titolo!B44</f>
        <v>Tav 1.24</v>
      </c>
      <c r="C44" s="53" t="s">
        <v>856</v>
      </c>
      <c r="D44" s="53" t="s">
        <v>857</v>
      </c>
      <c r="E44" s="53" t="s">
        <v>858</v>
      </c>
      <c r="F44" s="78"/>
      <c r="G44" s="78"/>
      <c r="H44" s="78"/>
      <c r="I44" s="78"/>
      <c r="J44" s="78"/>
      <c r="K44" s="78"/>
      <c r="L44" s="89"/>
    </row>
    <row r="45" spans="2:12">
      <c r="B45" t="str">
        <f>Titolo!B45</f>
        <v>Tav 1.25A</v>
      </c>
      <c r="C45" s="78" t="s">
        <v>847</v>
      </c>
      <c r="D45" s="78" t="s">
        <v>848</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c r="B46" t="str">
        <f>Titolo!B46</f>
        <v>Tav 1.25B</v>
      </c>
      <c r="C46" s="78" t="s">
        <v>847</v>
      </c>
      <c r="D46" s="78" t="s">
        <v>848</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c r="B47" t="str">
        <f>Titolo!B47</f>
        <v>Tav 1.25C</v>
      </c>
      <c r="C47" s="53" t="s">
        <v>831</v>
      </c>
      <c r="D47" s="53" t="s">
        <v>789</v>
      </c>
      <c r="E47" s="78"/>
      <c r="F47" s="78"/>
      <c r="G47" s="78"/>
      <c r="H47" s="78"/>
      <c r="I47" s="78"/>
      <c r="J47" s="78"/>
      <c r="K47" s="78"/>
      <c r="L47" s="89"/>
    </row>
    <row r="48" spans="2:12">
      <c r="B48" t="str">
        <f>Titolo!B48</f>
        <v>Tav 1.26</v>
      </c>
      <c r="C48" s="78" t="s">
        <v>815</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c r="B49" t="str">
        <f>Titolo!B49</f>
        <v>Tav 1.27A</v>
      </c>
      <c r="C49" s="78" t="s">
        <v>815</v>
      </c>
      <c r="D49" s="53" t="s">
        <v>847</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848</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c r="B50" t="str">
        <f>Titolo!B50</f>
        <v>Tav 1.27B</v>
      </c>
      <c r="C50" s="78" t="s">
        <v>815</v>
      </c>
      <c r="D50" s="53" t="s">
        <v>831</v>
      </c>
      <c r="E50" s="53" t="s">
        <v>832</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c r="B51" t="str">
        <f>Titolo!B51</f>
        <v>Tav 1.28A</v>
      </c>
      <c r="C51" s="78" t="str">
        <f>IF(Analisi!B10=Variabili_Elenchi!B11,"Preparazione della superficie","Preparazione della superficie (entrambe le facce)")</f>
        <v>Preparazione della superficie (entrambe le facce)</v>
      </c>
      <c r="D51" s="53" t="s">
        <v>847</v>
      </c>
      <c r="E51" s="53" t="s">
        <v>859</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c r="B52" t="str">
        <f>Titolo!B52</f>
        <v>Tav 1.28B</v>
      </c>
      <c r="C52" s="78" t="str">
        <f>IF(Analisi!B10=Variabili_Elenchi!B11,"Preparazione della superficie","Preparazione della superficie (entrambe le facce)")</f>
        <v>Preparazione della superficie (entrambe le facce)</v>
      </c>
      <c r="D52" s="53" t="s">
        <v>847</v>
      </c>
      <c r="E52" s="53" t="s">
        <v>860</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c r="B53" t="str">
        <f>Titolo!B53</f>
        <v>Tav 1.29</v>
      </c>
      <c r="C53" s="53" t="s">
        <v>825</v>
      </c>
      <c r="D53" s="53" t="s">
        <v>830</v>
      </c>
      <c r="E53" s="53" t="s">
        <v>827</v>
      </c>
      <c r="F53" s="53" t="s">
        <v>861</v>
      </c>
      <c r="G53" s="78"/>
      <c r="H53" s="78"/>
      <c r="I53" s="78"/>
      <c r="J53" s="78"/>
      <c r="K53" s="78"/>
      <c r="L53" s="89"/>
    </row>
    <row r="54" spans="2:12">
      <c r="B54" t="str">
        <f>Titolo!B54</f>
        <v>Tav 1.30A</v>
      </c>
      <c r="C54" s="78" t="s">
        <v>815</v>
      </c>
      <c r="D54" s="53" t="s">
        <v>825</v>
      </c>
      <c r="E54" s="53" t="s">
        <v>830</v>
      </c>
      <c r="F54" s="53" t="s">
        <v>827</v>
      </c>
      <c r="G54" s="78"/>
      <c r="H54" s="78"/>
      <c r="I54" s="78"/>
      <c r="J54" s="78"/>
      <c r="K54" s="78"/>
      <c r="L54" s="89"/>
    </row>
    <row r="55" spans="2:12">
      <c r="B55" t="str">
        <f>Titolo!B55</f>
        <v>Tav 1.30B</v>
      </c>
      <c r="C55" s="53" t="s">
        <v>862</v>
      </c>
      <c r="D55" s="53" t="s">
        <v>825</v>
      </c>
      <c r="E55" s="53" t="s">
        <v>830</v>
      </c>
      <c r="F55" s="53" t="s">
        <v>827</v>
      </c>
      <c r="G55" s="78"/>
      <c r="H55" s="78"/>
      <c r="I55" s="78"/>
      <c r="J55" s="78"/>
      <c r="K55" s="78"/>
      <c r="L55" s="89"/>
    </row>
    <row r="56" spans="2:12">
      <c r="B56" t="str">
        <f>Titolo!B56</f>
        <v>Tav 1.31</v>
      </c>
      <c r="C56" s="78" t="s">
        <v>847</v>
      </c>
      <c r="D56" s="78" t="s">
        <v>848</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c r="B57" t="str">
        <f>Titolo!B57</f>
        <v>Tav 1.32</v>
      </c>
      <c r="C57" s="78" t="s">
        <v>831</v>
      </c>
      <c r="D57" s="78" t="s">
        <v>789</v>
      </c>
      <c r="E57" s="78"/>
      <c r="F57" s="78"/>
      <c r="G57" s="78"/>
      <c r="H57" s="78"/>
      <c r="I57" s="78"/>
      <c r="J57" s="78"/>
      <c r="K57" s="78"/>
      <c r="L57" s="89"/>
    </row>
    <row r="58" spans="2:12">
      <c r="B58" t="str">
        <f>Titolo!B58</f>
        <v>Tav 1.33</v>
      </c>
      <c r="C58" s="53" t="s">
        <v>862</v>
      </c>
      <c r="D58" s="53" t="s">
        <v>825</v>
      </c>
      <c r="E58" s="78" t="s">
        <v>826</v>
      </c>
      <c r="F58" s="78" t="s">
        <v>827</v>
      </c>
      <c r="G58" s="78"/>
      <c r="H58" s="78"/>
      <c r="I58" s="78"/>
      <c r="J58" s="78"/>
      <c r="K58" s="78"/>
      <c r="L58" s="89"/>
    </row>
    <row r="59" spans="2:12">
      <c r="B59" t="str">
        <f>Titolo!B59</f>
        <v>Tav 1.34</v>
      </c>
      <c r="C59" s="78" t="s">
        <v>847</v>
      </c>
      <c r="D59" s="78" t="s">
        <v>848</v>
      </c>
      <c r="E59" s="78" t="s">
        <v>863</v>
      </c>
      <c r="F59" s="78"/>
      <c r="G59" s="78"/>
      <c r="H59" s="78"/>
      <c r="I59" s="78"/>
      <c r="J59" s="78"/>
      <c r="K59" s="78"/>
      <c r="L59" s="89"/>
    </row>
    <row r="60" spans="2:12">
      <c r="B60" t="str">
        <f>Titolo!B60</f>
        <v>Tav 1.35</v>
      </c>
      <c r="C60" s="53" t="s">
        <v>831</v>
      </c>
      <c r="D60" s="53" t="s">
        <v>789</v>
      </c>
      <c r="E60" s="78"/>
      <c r="F60" s="78"/>
      <c r="G60" s="78"/>
      <c r="H60" s="78"/>
      <c r="I60" s="78"/>
      <c r="J60" s="78"/>
      <c r="K60" s="78"/>
      <c r="L60" s="89"/>
    </row>
    <row r="61" spans="2:12">
      <c r="B61" t="str">
        <f>Titolo!B61</f>
        <v>Tav 1.36</v>
      </c>
      <c r="C61" s="53" t="s">
        <v>862</v>
      </c>
      <c r="D61" s="53" t="s">
        <v>825</v>
      </c>
      <c r="E61" s="53" t="s">
        <v>830</v>
      </c>
      <c r="F61" s="53" t="s">
        <v>827</v>
      </c>
      <c r="G61" s="78"/>
      <c r="I61" s="78"/>
      <c r="J61" s="78"/>
      <c r="K61" s="78"/>
      <c r="L61" s="89"/>
    </row>
    <row r="62" spans="2:12">
      <c r="B62" t="str">
        <f>Titolo!B62</f>
        <v>Tav 1.37</v>
      </c>
      <c r="C62" s="53" t="s">
        <v>862</v>
      </c>
      <c r="D62" s="53" t="s">
        <v>825</v>
      </c>
      <c r="E62" s="53" t="s">
        <v>830</v>
      </c>
      <c r="F62" s="53" t="s">
        <v>827</v>
      </c>
      <c r="G62" s="78"/>
      <c r="H62" s="53"/>
      <c r="J62" s="78"/>
      <c r="K62" s="78"/>
      <c r="L62" s="89"/>
    </row>
    <row r="63" spans="2:12">
      <c r="B63" t="str">
        <f>Titolo!B63</f>
        <v>Tav 1.38</v>
      </c>
      <c r="C63" s="53" t="s">
        <v>862</v>
      </c>
      <c r="D63" s="53" t="s">
        <v>825</v>
      </c>
      <c r="E63" s="53" t="s">
        <v>830</v>
      </c>
      <c r="F63" s="53" t="s">
        <v>827</v>
      </c>
      <c r="G63" s="78"/>
      <c r="H63" s="78"/>
      <c r="I63" s="78"/>
      <c r="J63" s="78"/>
      <c r="K63" s="78"/>
      <c r="L63" s="89"/>
    </row>
    <row r="64" spans="2:12">
      <c r="B64" t="str">
        <f>Titolo!B64</f>
        <v>Tav 1.39</v>
      </c>
      <c r="C64" s="53" t="s">
        <v>862</v>
      </c>
      <c r="D64" s="53" t="s">
        <v>825</v>
      </c>
      <c r="E64" s="53" t="s">
        <v>830</v>
      </c>
      <c r="F64" s="53" t="s">
        <v>827</v>
      </c>
      <c r="G64" s="78"/>
      <c r="I64" s="53"/>
      <c r="J64" s="78"/>
      <c r="K64" s="78"/>
      <c r="L64" s="89"/>
    </row>
    <row r="65" spans="2:12">
      <c r="B65" t="str">
        <f>Titolo!B65</f>
        <v>Tav 1.40</v>
      </c>
      <c r="C65" s="53" t="s">
        <v>862</v>
      </c>
      <c r="D65" s="53" t="s">
        <v>825</v>
      </c>
      <c r="E65" s="53" t="s">
        <v>834</v>
      </c>
      <c r="F65" s="53" t="s">
        <v>827</v>
      </c>
      <c r="G65" s="78"/>
      <c r="H65" s="78"/>
      <c r="I65" s="78"/>
      <c r="J65" s="78"/>
      <c r="K65" s="78"/>
      <c r="L65" s="89"/>
    </row>
    <row r="66" spans="2:12">
      <c r="B66" t="str">
        <f>Titolo!B66</f>
        <v>Tav 1.41</v>
      </c>
      <c r="C66" s="53" t="s">
        <v>862</v>
      </c>
      <c r="D66" s="78" t="s">
        <v>847</v>
      </c>
      <c r="E66" s="53" t="s">
        <v>825</v>
      </c>
      <c r="F66" s="53" t="s">
        <v>834</v>
      </c>
      <c r="G66" s="78" t="s">
        <v>848</v>
      </c>
      <c r="H66" s="53" t="s">
        <v>827</v>
      </c>
      <c r="I66" s="53" t="s">
        <v>863</v>
      </c>
      <c r="J66" s="78"/>
      <c r="K66" s="78"/>
      <c r="L66" s="89"/>
    </row>
    <row r="67" spans="2:12">
      <c r="B67" t="str">
        <f>Titolo!B67</f>
        <v>Tav 1.42</v>
      </c>
      <c r="C67" s="53" t="s">
        <v>862</v>
      </c>
      <c r="D67" s="53" t="s">
        <v>825</v>
      </c>
      <c r="E67" s="53" t="s">
        <v>830</v>
      </c>
      <c r="F67" s="53" t="s">
        <v>827</v>
      </c>
      <c r="G67" s="78"/>
      <c r="H67" s="78"/>
      <c r="I67" s="78"/>
      <c r="J67" s="78"/>
      <c r="K67" s="78"/>
      <c r="L67" s="89"/>
    </row>
    <row r="68" spans="2:12">
      <c r="B68" t="str">
        <f>Titolo!B68</f>
        <v>Tav 1.43</v>
      </c>
      <c r="C68" s="53" t="s">
        <v>862</v>
      </c>
      <c r="D68" s="53" t="s">
        <v>825</v>
      </c>
      <c r="E68" s="53" t="s">
        <v>830</v>
      </c>
      <c r="F68" s="53" t="s">
        <v>827</v>
      </c>
      <c r="G68" s="78"/>
      <c r="I68" s="53"/>
      <c r="J68" s="78"/>
      <c r="K68" s="78"/>
      <c r="L68" s="89"/>
    </row>
    <row r="69" spans="2:12">
      <c r="B69" t="str">
        <f>Titolo!B69</f>
        <v>Tav 1.44</v>
      </c>
      <c r="C69" s="53" t="s">
        <v>862</v>
      </c>
      <c r="D69" s="53" t="s">
        <v>825</v>
      </c>
      <c r="E69" s="53" t="s">
        <v>834</v>
      </c>
      <c r="F69" s="53" t="s">
        <v>827</v>
      </c>
      <c r="G69" s="78"/>
      <c r="H69" s="78"/>
      <c r="I69" s="78"/>
      <c r="J69" s="78"/>
      <c r="K69" s="78"/>
      <c r="L69" s="89"/>
    </row>
    <row r="70" spans="2:12">
      <c r="B70" t="str">
        <f>Titolo!B70</f>
        <v>Tav 1.45</v>
      </c>
      <c r="C70" s="53" t="s">
        <v>862</v>
      </c>
      <c r="D70" s="78" t="s">
        <v>847</v>
      </c>
      <c r="E70" s="53" t="s">
        <v>825</v>
      </c>
      <c r="F70" s="53" t="s">
        <v>834</v>
      </c>
      <c r="G70" s="78" t="s">
        <v>848</v>
      </c>
      <c r="H70" s="53" t="s">
        <v>827</v>
      </c>
      <c r="I70" s="53" t="s">
        <v>863</v>
      </c>
      <c r="J70" s="78"/>
      <c r="K70" s="78"/>
      <c r="L70" s="89"/>
    </row>
    <row r="71" spans="2:12">
      <c r="B71" t="str">
        <f>Titolo!B71</f>
        <v>Tav 1.46</v>
      </c>
      <c r="C71" s="53" t="s">
        <v>862</v>
      </c>
      <c r="D71" s="53" t="s">
        <v>825</v>
      </c>
      <c r="E71" s="53" t="s">
        <v>830</v>
      </c>
      <c r="F71" s="53" t="s">
        <v>827</v>
      </c>
      <c r="G71" s="78"/>
      <c r="H71" s="78"/>
      <c r="I71" s="78"/>
      <c r="J71" s="78"/>
      <c r="K71" s="78"/>
      <c r="L71" s="89"/>
    </row>
    <row r="72" spans="2:12">
      <c r="B72" t="str">
        <f>Titolo!B72</f>
        <v>Tav 1.47</v>
      </c>
      <c r="C72" s="53" t="s">
        <v>862</v>
      </c>
      <c r="D72" s="53" t="s">
        <v>825</v>
      </c>
      <c r="E72" s="53" t="s">
        <v>830</v>
      </c>
      <c r="F72" s="53" t="s">
        <v>827</v>
      </c>
      <c r="G72" s="78"/>
      <c r="I72" s="53"/>
      <c r="J72" s="78"/>
      <c r="K72" s="78"/>
      <c r="L72" s="89"/>
    </row>
    <row r="73" spans="2:12">
      <c r="B73" t="str">
        <f>Titolo!B73</f>
        <v>Tav 1.48</v>
      </c>
      <c r="C73" s="53" t="s">
        <v>862</v>
      </c>
      <c r="D73" s="53" t="s">
        <v>825</v>
      </c>
      <c r="E73" s="53" t="s">
        <v>834</v>
      </c>
      <c r="F73" s="53" t="s">
        <v>827</v>
      </c>
      <c r="G73" s="78"/>
      <c r="H73" s="78"/>
      <c r="I73" s="78"/>
      <c r="J73" s="78"/>
      <c r="K73" s="78"/>
      <c r="L73" s="89"/>
    </row>
    <row r="74" spans="2:12">
      <c r="B74" t="str">
        <f>Titolo!B74</f>
        <v>Tav 1.49</v>
      </c>
      <c r="C74" s="53" t="s">
        <v>862</v>
      </c>
      <c r="D74" s="78" t="s">
        <v>847</v>
      </c>
      <c r="E74" s="53" t="s">
        <v>825</v>
      </c>
      <c r="F74" s="53" t="s">
        <v>834</v>
      </c>
      <c r="G74" s="78" t="s">
        <v>848</v>
      </c>
      <c r="H74" s="53" t="s">
        <v>827</v>
      </c>
      <c r="I74" s="53" t="s">
        <v>863</v>
      </c>
      <c r="J74" s="78"/>
      <c r="K74" s="78"/>
      <c r="L74" s="89"/>
    </row>
    <row r="75" spans="2:12">
      <c r="B75" t="str">
        <f>Titolo!B75</f>
        <v>Tav 1.50</v>
      </c>
      <c r="C75" s="53" t="s">
        <v>862</v>
      </c>
      <c r="D75" s="53" t="s">
        <v>825</v>
      </c>
      <c r="E75" s="53" t="s">
        <v>830</v>
      </c>
      <c r="F75" s="53" t="s">
        <v>827</v>
      </c>
      <c r="G75" s="78"/>
      <c r="H75" s="78"/>
      <c r="I75" s="78"/>
      <c r="J75" s="78"/>
      <c r="K75" s="78"/>
      <c r="L75" s="89"/>
    </row>
    <row r="76" spans="2:12">
      <c r="B76" t="str">
        <f>Titolo!B76</f>
        <v>Tav 1.51</v>
      </c>
      <c r="C76" s="53" t="s">
        <v>862</v>
      </c>
      <c r="D76" s="53" t="s">
        <v>825</v>
      </c>
      <c r="E76" s="53" t="s">
        <v>830</v>
      </c>
      <c r="F76" s="53" t="s">
        <v>827</v>
      </c>
      <c r="G76" s="78"/>
      <c r="I76" s="53"/>
      <c r="J76" s="78"/>
      <c r="K76" s="78"/>
      <c r="L76" s="89"/>
    </row>
    <row r="77" spans="2:12">
      <c r="B77" t="str">
        <f>Titolo!B77</f>
        <v>Tav 1.52</v>
      </c>
      <c r="C77" s="53" t="s">
        <v>862</v>
      </c>
      <c r="D77" s="53" t="s">
        <v>825</v>
      </c>
      <c r="E77" s="53" t="s">
        <v>834</v>
      </c>
      <c r="F77" s="53" t="s">
        <v>827</v>
      </c>
      <c r="G77" s="78"/>
      <c r="H77" s="78"/>
      <c r="I77" s="78"/>
      <c r="J77" s="78"/>
      <c r="K77" s="78"/>
      <c r="L77" s="89"/>
    </row>
    <row r="78" spans="2:12">
      <c r="B78" t="str">
        <f>Titolo!B78</f>
        <v>Tav 1.53</v>
      </c>
      <c r="C78" s="53" t="s">
        <v>862</v>
      </c>
      <c r="D78" s="78" t="s">
        <v>847</v>
      </c>
      <c r="E78" s="53" t="s">
        <v>825</v>
      </c>
      <c r="F78" s="53" t="s">
        <v>834</v>
      </c>
      <c r="G78" s="78" t="s">
        <v>848</v>
      </c>
      <c r="H78" s="53" t="s">
        <v>827</v>
      </c>
      <c r="I78" s="53" t="s">
        <v>863</v>
      </c>
      <c r="J78" s="92"/>
      <c r="K78" s="92"/>
      <c r="L78" s="93"/>
    </row>
  </sheetData>
  <conditionalFormatting sqref="C3:K20 C21:F26 H21:K26 C27:K47 C48:H48 J48:K48 C49:K60 C61:G61 I61:K61 C62:H62 J62:K62 C63:K63 C64:G64 I64:K64 C65:K67 C68:G68 I68:K68 C69:K71 C72:G72 I72:K72 C73:K75 C76:G76 I76:K76 C77:K78">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45"/>
  <cols>
    <col min="3" max="3" width="50" bestFit="1" customWidth="1"/>
    <col min="4" max="4" width="37.5703125" bestFit="1" customWidth="1"/>
  </cols>
  <sheetData>
    <row r="2" spans="2:4">
      <c r="B2" t="str">
        <f>Titolo!B3</f>
        <v>Tav 1.1</v>
      </c>
      <c r="C2" s="71"/>
      <c r="D2" s="71"/>
    </row>
    <row r="3" spans="2:4">
      <c r="B3" t="str">
        <f>Titolo!B4</f>
        <v>Tav 1.2</v>
      </c>
      <c r="C3" s="78" t="s">
        <v>820</v>
      </c>
      <c r="D3" s="78"/>
    </row>
    <row r="4" spans="2:4">
      <c r="B4" t="str">
        <f>Titolo!B5</f>
        <v>Tav 1.3A</v>
      </c>
    </row>
    <row r="5" spans="2:4">
      <c r="B5" t="str">
        <f>Titolo!B6</f>
        <v>Tav 1.3B</v>
      </c>
      <c r="C5" s="78"/>
      <c r="D5" s="78"/>
    </row>
    <row r="6" spans="2:4">
      <c r="B6" t="str">
        <f>Titolo!B7</f>
        <v>Tav 1.4A</v>
      </c>
      <c r="C6" s="78" t="s">
        <v>826</v>
      </c>
      <c r="D6" s="78" t="s">
        <v>827</v>
      </c>
    </row>
    <row r="7" spans="2:4">
      <c r="B7" t="str">
        <f>Titolo!B8</f>
        <v>Tav 1.4B</v>
      </c>
      <c r="C7" s="78" t="s">
        <v>826</v>
      </c>
      <c r="D7" s="78" t="s">
        <v>829</v>
      </c>
    </row>
    <row r="8" spans="2:4">
      <c r="B8" t="str">
        <f>Titolo!B9</f>
        <v>Tav 1.5A</v>
      </c>
      <c r="C8" s="78" t="s">
        <v>826</v>
      </c>
      <c r="D8" s="78" t="s">
        <v>827</v>
      </c>
    </row>
    <row r="9" spans="2:4">
      <c r="B9" t="str">
        <f>Titolo!B10</f>
        <v>Tav 1.5B</v>
      </c>
      <c r="C9" s="78" t="s">
        <v>826</v>
      </c>
      <c r="D9" s="78" t="s">
        <v>829</v>
      </c>
    </row>
    <row r="10" spans="2:4">
      <c r="B10" t="str">
        <f>Titolo!B11</f>
        <v>Tav 1.6A</v>
      </c>
      <c r="C10" s="78" t="s">
        <v>826</v>
      </c>
      <c r="D10" s="78" t="s">
        <v>827</v>
      </c>
    </row>
    <row r="11" spans="2:4">
      <c r="B11" t="str">
        <f>Titolo!B12</f>
        <v>Tav 1.6B</v>
      </c>
      <c r="C11" s="78" t="s">
        <v>826</v>
      </c>
      <c r="D11" s="78" t="s">
        <v>829</v>
      </c>
    </row>
    <row r="12" spans="2:4">
      <c r="B12" t="str">
        <f>Titolo!B13</f>
        <v>Tav 1.7A</v>
      </c>
      <c r="C12" s="78" t="s">
        <v>826</v>
      </c>
      <c r="D12" s="78" t="s">
        <v>827</v>
      </c>
    </row>
    <row r="13" spans="2:4">
      <c r="B13" t="str">
        <f>Titolo!B14</f>
        <v>Tav 1.7B</v>
      </c>
      <c r="C13" s="78" t="s">
        <v>826</v>
      </c>
      <c r="D13" s="78" t="s">
        <v>829</v>
      </c>
    </row>
    <row r="14" spans="2:4">
      <c r="B14" t="str">
        <f>Titolo!B15</f>
        <v>Tav 1.8A</v>
      </c>
      <c r="C14" s="78" t="s">
        <v>826</v>
      </c>
      <c r="D14" s="53" t="s">
        <v>827</v>
      </c>
    </row>
    <row r="15" spans="2:4">
      <c r="B15" t="str">
        <f>Titolo!B16</f>
        <v>Tav 1.8B</v>
      </c>
      <c r="C15" s="78" t="s">
        <v>826</v>
      </c>
      <c r="D15" s="78" t="s">
        <v>829</v>
      </c>
    </row>
    <row r="16" spans="2:4">
      <c r="B16" t="str">
        <f>Titolo!B17</f>
        <v>Tav 1.9</v>
      </c>
      <c r="C16" s="53" t="s">
        <v>830</v>
      </c>
      <c r="D16" s="78" t="str">
        <f>IF(Analisi!A7=Variabili_Elenchi!K3,'Calcoli quant lavorazioni'!B13,'Calcoli quant lavorazioni'!B27)</f>
        <v>Stesura adesivo epossidico, secondo strato</v>
      </c>
    </row>
    <row r="17" spans="2:4">
      <c r="B17" t="str">
        <f>Titolo!B18</f>
        <v>Tav 1.10A</v>
      </c>
      <c r="C17" s="53" t="s">
        <v>834</v>
      </c>
      <c r="D17" s="53" t="s">
        <v>835</v>
      </c>
    </row>
    <row r="18" spans="2:4">
      <c r="B18" t="str">
        <f>Titolo!B19</f>
        <v>Tav 1.10B</v>
      </c>
      <c r="C18" s="78" t="s">
        <v>834</v>
      </c>
      <c r="D18" s="78" t="str">
        <f>IF(Analisi!B7=Variabili_Elenchi!L5,'Calcoli quant lavorazioni'!B21,'Calcoli quant lavorazioni'!B40)</f>
        <v>Stesura dell'intonaco, secondo strato</v>
      </c>
    </row>
    <row r="19" spans="2:4">
      <c r="B19" t="str">
        <f>Titolo!B20</f>
        <v>Tav 1.10C</v>
      </c>
      <c r="C19" s="78"/>
      <c r="D19" s="78"/>
    </row>
    <row r="20" spans="2:4">
      <c r="B20" t="str">
        <f>Titolo!B21</f>
        <v>Tav 1.11A</v>
      </c>
      <c r="C20" s="78"/>
      <c r="D20" s="78"/>
    </row>
    <row r="21" spans="2:4">
      <c r="B21" t="str">
        <f>Titolo!B22</f>
        <v>Tav 1.11B</v>
      </c>
      <c r="C21" s="78"/>
      <c r="D21" s="78"/>
    </row>
    <row r="22" spans="2:4">
      <c r="B22" t="str">
        <f>Titolo!B23</f>
        <v>Tav 1.11C</v>
      </c>
      <c r="C22" s="78"/>
      <c r="D22" s="78"/>
    </row>
    <row r="23" spans="2:4">
      <c r="B23" t="str">
        <f>Titolo!B24</f>
        <v>Tav 1.11D</v>
      </c>
      <c r="C23" s="78"/>
      <c r="D23" s="78"/>
    </row>
    <row r="24" spans="2:4">
      <c r="B24" t="str">
        <f>Titolo!B25</f>
        <v>Tav 1.12A</v>
      </c>
      <c r="C24" s="78"/>
      <c r="D24" s="78"/>
    </row>
    <row r="25" spans="2:4">
      <c r="B25" t="str">
        <f>Titolo!B26</f>
        <v>Tav 1.12B</v>
      </c>
      <c r="C25" s="78"/>
      <c r="D25" s="78"/>
    </row>
    <row r="26" spans="2:4">
      <c r="B26" t="str">
        <f>Titolo!B27</f>
        <v>Tav 1.13A</v>
      </c>
      <c r="C26" s="53" t="s">
        <v>830</v>
      </c>
      <c r="D26" s="91" t="s">
        <v>827</v>
      </c>
    </row>
    <row r="27" spans="2:4">
      <c r="B27" t="str">
        <f>Titolo!B28</f>
        <v>Tav 1.13B</v>
      </c>
      <c r="C27" s="53" t="s">
        <v>830</v>
      </c>
      <c r="D27" s="53" t="s">
        <v>829</v>
      </c>
    </row>
    <row r="28" spans="2:4">
      <c r="B28" t="str">
        <f>Titolo!B29</f>
        <v>Tav 1.14A</v>
      </c>
      <c r="C28" s="78" t="s">
        <v>826</v>
      </c>
      <c r="D28" s="78" t="s">
        <v>827</v>
      </c>
    </row>
    <row r="29" spans="2:4">
      <c r="B29" t="str">
        <f>Titolo!B30</f>
        <v>Tav 1.14B</v>
      </c>
      <c r="C29" s="78" t="s">
        <v>826</v>
      </c>
      <c r="D29" s="78" t="s">
        <v>829</v>
      </c>
    </row>
    <row r="30" spans="2:4">
      <c r="B30" t="str">
        <f>Titolo!B31</f>
        <v>Tav 1.15</v>
      </c>
      <c r="C30" s="78"/>
      <c r="D30" s="78"/>
    </row>
    <row r="31" spans="2:4">
      <c r="B31" t="str">
        <f>Titolo!B32</f>
        <v>Tav 1.16</v>
      </c>
      <c r="C31" s="78"/>
      <c r="D31" s="78"/>
    </row>
    <row r="32" spans="2:4">
      <c r="B32" t="str">
        <f>Titolo!B33</f>
        <v>Tav 1.17</v>
      </c>
      <c r="C32" s="78"/>
      <c r="D32" s="78"/>
    </row>
    <row r="33" spans="2:4">
      <c r="B33" t="str">
        <f>Titolo!B34</f>
        <v>Tav 1.18A</v>
      </c>
      <c r="C33" s="78"/>
      <c r="D33" s="78"/>
    </row>
    <row r="34" spans="2:4">
      <c r="B34" t="str">
        <f>Titolo!B35</f>
        <v>Tav 1.18B</v>
      </c>
      <c r="C34" s="78"/>
      <c r="D34" s="78"/>
    </row>
    <row r="35" spans="2:4">
      <c r="B35" t="str">
        <f>Titolo!B36</f>
        <v>Tav 1.18C</v>
      </c>
      <c r="C35" s="78"/>
      <c r="D35" s="78"/>
    </row>
    <row r="36" spans="2:4">
      <c r="B36" t="str">
        <f>Titolo!B37</f>
        <v>Tav 1.19</v>
      </c>
      <c r="C36" s="78"/>
      <c r="D36" s="78"/>
    </row>
    <row r="37" spans="2:4">
      <c r="B37" t="str">
        <f>Titolo!B38</f>
        <v>Tav 1.20</v>
      </c>
      <c r="C37" s="78"/>
      <c r="D37" s="78"/>
    </row>
    <row r="38" spans="2:4">
      <c r="B38" t="str">
        <f>Titolo!B39</f>
        <v>Tav 1.21A</v>
      </c>
      <c r="C38" s="78"/>
      <c r="D38" s="78"/>
    </row>
    <row r="39" spans="2:4">
      <c r="B39" t="str">
        <f>Titolo!B40</f>
        <v>Tav 1.21B</v>
      </c>
      <c r="C39" s="78"/>
      <c r="D39" s="78"/>
    </row>
    <row r="40" spans="2:4">
      <c r="B40" t="str">
        <f>Titolo!B41</f>
        <v>Tav 1.22</v>
      </c>
      <c r="C40" s="78"/>
      <c r="D40" s="78"/>
    </row>
    <row r="41" spans="2:4">
      <c r="B41" t="str">
        <f>Titolo!B42</f>
        <v>Tav 1.23A</v>
      </c>
      <c r="C41" s="78"/>
      <c r="D41" s="78"/>
    </row>
    <row r="42" spans="2:4">
      <c r="B42" t="str">
        <f>Titolo!B43</f>
        <v>Tav 1.23B</v>
      </c>
      <c r="C42" s="78"/>
      <c r="D42" s="78"/>
    </row>
    <row r="43" spans="2:4">
      <c r="B43" t="str">
        <f>Titolo!B44</f>
        <v>Tav 1.24</v>
      </c>
      <c r="C43" s="78"/>
      <c r="D43" s="78"/>
    </row>
    <row r="44" spans="2:4">
      <c r="B44" t="str">
        <f>Titolo!B45</f>
        <v>Tav 1.25A</v>
      </c>
      <c r="C44" s="78"/>
      <c r="D44" s="78"/>
    </row>
    <row r="45" spans="2:4">
      <c r="B45" t="str">
        <f>Titolo!B46</f>
        <v>Tav 1.25B</v>
      </c>
      <c r="C45" s="78"/>
      <c r="D45" s="78"/>
    </row>
    <row r="46" spans="2:4">
      <c r="B46" t="str">
        <f>Titolo!B47</f>
        <v>Tav 1.25C</v>
      </c>
      <c r="C46" s="78"/>
      <c r="D46" s="78"/>
    </row>
    <row r="47" spans="2:4">
      <c r="B47" t="str">
        <f>Titolo!B48</f>
        <v>Tav 1.26</v>
      </c>
      <c r="C47" s="53" t="s">
        <v>830</v>
      </c>
      <c r="D47" s="53" t="s">
        <v>827</v>
      </c>
    </row>
    <row r="48" spans="2:4">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c r="B50" t="str">
        <f>Titolo!B51</f>
        <v>Tav 1.28A</v>
      </c>
      <c r="C50" s="78"/>
      <c r="D50" s="53"/>
    </row>
    <row r="51" spans="2:4">
      <c r="B51" t="str">
        <f>Titolo!B52</f>
        <v>Tav 1.28B</v>
      </c>
      <c r="C51" s="78"/>
      <c r="D51" s="53"/>
    </row>
    <row r="52" spans="2:4">
      <c r="B52" t="str">
        <f>Titolo!B53</f>
        <v>Tav 1.29</v>
      </c>
      <c r="C52" s="78"/>
      <c r="D52" s="78"/>
    </row>
    <row r="53" spans="2:4">
      <c r="B53" t="str">
        <f>Titolo!B54</f>
        <v>Tav 1.30A</v>
      </c>
      <c r="C53" s="53" t="s">
        <v>830</v>
      </c>
      <c r="D53" s="53" t="s">
        <v>827</v>
      </c>
    </row>
    <row r="54" spans="2:4">
      <c r="B54" t="str">
        <f>Titolo!B55</f>
        <v>Tav 1.30B</v>
      </c>
      <c r="C54" s="53" t="s">
        <v>830</v>
      </c>
      <c r="D54" s="53" t="s">
        <v>827</v>
      </c>
    </row>
    <row r="55" spans="2:4">
      <c r="B55" t="str">
        <f>Titolo!B56</f>
        <v>Tav 1.31</v>
      </c>
      <c r="C55" s="78"/>
      <c r="D55" s="78"/>
    </row>
    <row r="56" spans="2:4">
      <c r="B56" t="str">
        <f>Titolo!B57</f>
        <v>Tav 1.32</v>
      </c>
      <c r="C56" s="78"/>
      <c r="D56" s="78"/>
    </row>
    <row r="57" spans="2:4">
      <c r="B57" t="str">
        <f>Titolo!B58</f>
        <v>Tav 1.33</v>
      </c>
      <c r="C57" s="53" t="s">
        <v>830</v>
      </c>
      <c r="D57" s="53" t="s">
        <v>827</v>
      </c>
    </row>
    <row r="58" spans="2:4">
      <c r="B58" t="str">
        <f>Titolo!B59</f>
        <v>Tav 1.34</v>
      </c>
      <c r="C58" s="78"/>
      <c r="D58" s="78"/>
    </row>
    <row r="59" spans="2:4">
      <c r="B59" t="str">
        <f>Titolo!B60</f>
        <v>Tav 1.35</v>
      </c>
      <c r="C59" s="78"/>
      <c r="D59" s="78"/>
    </row>
    <row r="60" spans="2:4">
      <c r="B60" t="str">
        <f>Titolo!B61</f>
        <v>Tav 1.36</v>
      </c>
      <c r="C60" s="53" t="s">
        <v>830</v>
      </c>
      <c r="D60" s="53" t="s">
        <v>827</v>
      </c>
    </row>
    <row r="61" spans="2:4">
      <c r="B61" t="str">
        <f>Titolo!B62</f>
        <v>Tav 1.37</v>
      </c>
      <c r="C61" s="53" t="s">
        <v>830</v>
      </c>
      <c r="D61" s="53" t="s">
        <v>827</v>
      </c>
    </row>
    <row r="62" spans="2:4">
      <c r="B62" t="str">
        <f>Titolo!B63</f>
        <v>Tav 1.38</v>
      </c>
      <c r="C62" s="53" t="s">
        <v>830</v>
      </c>
      <c r="D62" s="53" t="s">
        <v>827</v>
      </c>
    </row>
    <row r="63" spans="2:4">
      <c r="B63" t="str">
        <f>Titolo!B64</f>
        <v>Tav 1.39</v>
      </c>
      <c r="C63" s="53" t="s">
        <v>830</v>
      </c>
      <c r="D63" s="53" t="s">
        <v>827</v>
      </c>
    </row>
    <row r="64" spans="2:4">
      <c r="B64" t="str">
        <f>Titolo!B65</f>
        <v>Tav 1.40</v>
      </c>
      <c r="C64" s="53" t="s">
        <v>834</v>
      </c>
      <c r="D64" s="53" t="s">
        <v>827</v>
      </c>
    </row>
    <row r="65" spans="2:4">
      <c r="B65" t="str">
        <f>Titolo!B66</f>
        <v>Tav 1.41</v>
      </c>
      <c r="C65" s="53" t="s">
        <v>834</v>
      </c>
      <c r="D65" s="53" t="s">
        <v>827</v>
      </c>
    </row>
    <row r="66" spans="2:4">
      <c r="B66" t="str">
        <f>Titolo!B67</f>
        <v>Tav 1.42</v>
      </c>
      <c r="C66" s="53" t="s">
        <v>830</v>
      </c>
      <c r="D66" s="53" t="s">
        <v>827</v>
      </c>
    </row>
    <row r="67" spans="2:4">
      <c r="B67" t="str">
        <f>Titolo!B68</f>
        <v>Tav 1.43</v>
      </c>
      <c r="C67" s="53" t="s">
        <v>830</v>
      </c>
      <c r="D67" s="53" t="s">
        <v>827</v>
      </c>
    </row>
    <row r="68" spans="2:4">
      <c r="B68" t="str">
        <f>Titolo!B69</f>
        <v>Tav 1.44</v>
      </c>
      <c r="C68" s="53" t="s">
        <v>834</v>
      </c>
      <c r="D68" s="53" t="s">
        <v>827</v>
      </c>
    </row>
    <row r="69" spans="2:4">
      <c r="B69" t="str">
        <f>Titolo!B70</f>
        <v>Tav 1.45</v>
      </c>
      <c r="C69" s="53" t="s">
        <v>834</v>
      </c>
      <c r="D69" s="53" t="s">
        <v>827</v>
      </c>
    </row>
    <row r="70" spans="2:4">
      <c r="B70" t="str">
        <f>Titolo!B71</f>
        <v>Tav 1.46</v>
      </c>
      <c r="C70" s="53" t="s">
        <v>830</v>
      </c>
      <c r="D70" s="53" t="s">
        <v>827</v>
      </c>
    </row>
    <row r="71" spans="2:4">
      <c r="B71" t="str">
        <f>Titolo!B72</f>
        <v>Tav 1.47</v>
      </c>
      <c r="C71" s="53" t="s">
        <v>830</v>
      </c>
      <c r="D71" s="53" t="s">
        <v>827</v>
      </c>
    </row>
    <row r="72" spans="2:4">
      <c r="B72" t="str">
        <f>Titolo!B73</f>
        <v>Tav 1.48</v>
      </c>
      <c r="C72" s="53" t="s">
        <v>834</v>
      </c>
      <c r="D72" s="53" t="s">
        <v>827</v>
      </c>
    </row>
    <row r="73" spans="2:4">
      <c r="B73" t="str">
        <f>Titolo!B74</f>
        <v>Tav 1.49</v>
      </c>
      <c r="C73" s="53" t="s">
        <v>834</v>
      </c>
      <c r="D73" s="53" t="s">
        <v>827</v>
      </c>
    </row>
    <row r="74" spans="2:4">
      <c r="B74" t="str">
        <f>Titolo!B75</f>
        <v>Tav 1.50</v>
      </c>
      <c r="C74" s="53" t="s">
        <v>830</v>
      </c>
      <c r="D74" s="53" t="s">
        <v>827</v>
      </c>
    </row>
    <row r="75" spans="2:4">
      <c r="B75" t="str">
        <f>Titolo!B76</f>
        <v>Tav 1.51</v>
      </c>
      <c r="C75" s="53" t="s">
        <v>830</v>
      </c>
      <c r="D75" s="53" t="s">
        <v>827</v>
      </c>
    </row>
    <row r="76" spans="2:4">
      <c r="B76" t="str">
        <f>Titolo!B77</f>
        <v>Tav 1.52</v>
      </c>
      <c r="C76" s="53" t="s">
        <v>834</v>
      </c>
      <c r="D76" s="53" t="s">
        <v>827</v>
      </c>
    </row>
    <row r="77" spans="2:4">
      <c r="B77" t="str">
        <f>Titolo!B78</f>
        <v>Tav 1.53</v>
      </c>
      <c r="C77" s="53" t="s">
        <v>834</v>
      </c>
      <c r="D77" s="53" t="s">
        <v>827</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109375" defaultRowHeight="12.6"/>
  <cols>
    <col min="1" max="1" width="2" style="96" customWidth="1"/>
    <col min="2" max="2" width="60.28515625" style="94" customWidth="1"/>
    <col min="3" max="3" width="44.5703125" style="95" customWidth="1"/>
    <col min="4" max="4" width="31.5703125" style="96" customWidth="1"/>
    <col min="5" max="5" width="43.140625" style="96" customWidth="1"/>
    <col min="6" max="7" width="8.7109375" style="96"/>
    <col min="8" max="8" width="24.140625" style="96" customWidth="1"/>
    <col min="9" max="16384" width="8.7109375" style="96"/>
  </cols>
  <sheetData>
    <row r="1" spans="2:5" ht="6.95" customHeight="1"/>
    <row r="2" spans="2:5" ht="12.95">
      <c r="B2" s="97" t="s">
        <v>864</v>
      </c>
      <c r="C2" s="98" t="s">
        <v>865</v>
      </c>
      <c r="E2" s="99" t="s">
        <v>866</v>
      </c>
    </row>
    <row r="3" spans="2:5">
      <c r="B3" s="94" t="s">
        <v>862</v>
      </c>
      <c r="C3" s="95">
        <v>0.05</v>
      </c>
      <c r="E3" s="312" t="s">
        <v>867</v>
      </c>
    </row>
    <row r="4" spans="2:5">
      <c r="B4" s="94" t="s">
        <v>815</v>
      </c>
      <c r="C4" s="95">
        <f ca="1">VLOOKUP(Analisi!$B$1,AUS,4,FALSE)</f>
        <v>0.1</v>
      </c>
      <c r="E4" s="312"/>
    </row>
    <row r="5" spans="2:5">
      <c r="B5" s="94" t="s">
        <v>868</v>
      </c>
      <c r="C5" s="95">
        <f ca="1">VLOOKUP(Analisi!$B$1,AUS,4,FALSE)</f>
        <v>0.1</v>
      </c>
      <c r="E5" s="312"/>
    </row>
    <row r="6" spans="2:5">
      <c r="B6" s="94" t="s">
        <v>869</v>
      </c>
      <c r="C6" s="95">
        <v>0.1</v>
      </c>
      <c r="E6" s="312"/>
    </row>
    <row r="7" spans="2:5">
      <c r="B7" s="94" t="s">
        <v>847</v>
      </c>
      <c r="C7" s="95">
        <f ca="1">VLOOKUP(Analisi!$B$1,AUS,6,FALSE)</f>
        <v>0.3</v>
      </c>
      <c r="E7" s="312"/>
    </row>
    <row r="8" spans="2:5">
      <c r="B8" s="101" t="s">
        <v>825</v>
      </c>
      <c r="C8" s="95">
        <v>0.12</v>
      </c>
    </row>
    <row r="9" spans="2:5">
      <c r="B9" s="94" t="s">
        <v>870</v>
      </c>
      <c r="C9" s="95">
        <v>0.24</v>
      </c>
    </row>
    <row r="10" spans="2:5">
      <c r="B10" s="94" t="s">
        <v>834</v>
      </c>
      <c r="C10" s="95">
        <v>0.15</v>
      </c>
    </row>
    <row r="11" spans="2:5">
      <c r="B11" s="94" t="s">
        <v>871</v>
      </c>
      <c r="C11" s="95">
        <v>0.3</v>
      </c>
    </row>
    <row r="12" spans="2:5">
      <c r="B12" s="94" t="s">
        <v>848</v>
      </c>
      <c r="C12" s="95">
        <f ca="1">VLOOKUP(Analisi!$B$1,AUS,7,FALSE)</f>
        <v>0</v>
      </c>
    </row>
    <row r="13" spans="2:5">
      <c r="B13" s="94" t="s">
        <v>827</v>
      </c>
      <c r="C13" s="95">
        <v>0.1</v>
      </c>
    </row>
    <row r="14" spans="2:5">
      <c r="B14" s="94" t="s">
        <v>872</v>
      </c>
      <c r="C14" s="95">
        <v>0.2</v>
      </c>
    </row>
    <row r="15" spans="2:5">
      <c r="B15" s="94" t="s">
        <v>873</v>
      </c>
      <c r="C15" s="95">
        <f ca="1">VLOOKUP(Analisi!$B$1,AUS,8,FALSE)</f>
        <v>0</v>
      </c>
    </row>
    <row r="16" spans="2:5">
      <c r="B16" s="94" t="s">
        <v>863</v>
      </c>
      <c r="C16" s="95">
        <f ca="1">VLOOKUP(Analisi!$B$1,AUS,8,FALSE)</f>
        <v>0</v>
      </c>
    </row>
    <row r="17" spans="2:3">
      <c r="B17" s="102" t="s">
        <v>830</v>
      </c>
      <c r="C17" s="95">
        <v>0.2</v>
      </c>
    </row>
    <row r="18" spans="2:3">
      <c r="B18" s="94" t="s">
        <v>832</v>
      </c>
      <c r="C18" s="121">
        <f ca="1">VLOOKUP(Analisi!B1,AUS,9,FALSE)</f>
        <v>0</v>
      </c>
    </row>
    <row r="19" spans="2:3">
      <c r="B19" s="94" t="s">
        <v>831</v>
      </c>
      <c r="C19" s="121">
        <f ca="1">VLOOKUP(Analisi!$B$1,AUS,9,FALSE)</f>
        <v>0</v>
      </c>
    </row>
    <row r="20" spans="2:3">
      <c r="B20" s="94" t="s">
        <v>833</v>
      </c>
      <c r="C20" s="95">
        <v>0.12</v>
      </c>
    </row>
    <row r="21" spans="2:3">
      <c r="B21" s="94" t="s">
        <v>835</v>
      </c>
      <c r="C21" s="95">
        <v>0.1</v>
      </c>
    </row>
    <row r="22" spans="2:3">
      <c r="B22" s="94" t="s">
        <v>874</v>
      </c>
      <c r="C22" s="95">
        <v>0.05</v>
      </c>
    </row>
    <row r="23" spans="2:3">
      <c r="B23" s="94" t="s">
        <v>875</v>
      </c>
      <c r="C23" s="95">
        <v>0.12</v>
      </c>
    </row>
    <row r="24" spans="2:3">
      <c r="B24" s="94" t="s">
        <v>876</v>
      </c>
      <c r="C24" s="95">
        <v>0.08</v>
      </c>
    </row>
    <row r="25" spans="2:3">
      <c r="B25" s="94" t="s">
        <v>826</v>
      </c>
      <c r="C25" s="95">
        <v>0.3</v>
      </c>
    </row>
    <row r="26" spans="2:3">
      <c r="B26" s="94" t="s">
        <v>828</v>
      </c>
      <c r="C26" s="95">
        <v>0.15</v>
      </c>
    </row>
    <row r="27" spans="2:3">
      <c r="B27" s="94" t="s">
        <v>829</v>
      </c>
      <c r="C27" s="95">
        <v>0.1</v>
      </c>
    </row>
    <row r="28" spans="2:3">
      <c r="B28" s="94" t="s">
        <v>789</v>
      </c>
      <c r="C28" s="95">
        <f ca="1">VLOOKUP(Analisi!$B$1,AUS,9,FALSE)</f>
        <v>0</v>
      </c>
    </row>
    <row r="29" spans="2:3">
      <c r="B29" s="103" t="s">
        <v>816</v>
      </c>
      <c r="C29" s="104">
        <v>0.1</v>
      </c>
    </row>
    <row r="30" spans="2:3">
      <c r="B30" s="103" t="s">
        <v>817</v>
      </c>
      <c r="C30" s="104">
        <v>0.1</v>
      </c>
    </row>
    <row r="31" spans="2:3">
      <c r="B31" s="103" t="s">
        <v>818</v>
      </c>
      <c r="C31" s="104">
        <v>0.1</v>
      </c>
    </row>
    <row r="32" spans="2:3">
      <c r="B32" s="94" t="s">
        <v>819</v>
      </c>
      <c r="C32" s="95">
        <v>0.1</v>
      </c>
    </row>
    <row r="33" spans="2:3">
      <c r="B33" s="94" t="s">
        <v>820</v>
      </c>
      <c r="C33" s="95">
        <v>0.15</v>
      </c>
    </row>
    <row r="34" spans="2:3">
      <c r="B34" s="94" t="s">
        <v>877</v>
      </c>
      <c r="C34" s="95">
        <v>0.15</v>
      </c>
    </row>
    <row r="35" spans="2:3">
      <c r="B35" s="94" t="s">
        <v>821</v>
      </c>
      <c r="C35" s="95" t="e">
        <f>IFERROR(0.03*Analisi!A7,IFERROR(0.03*Analisi!B7,0.03*Analisi!C7))</f>
        <v>#VALUE!</v>
      </c>
    </row>
    <row r="36" spans="2:3">
      <c r="B36" s="94" t="s">
        <v>822</v>
      </c>
      <c r="C36" s="95" t="e">
        <f>IFERROR(0.02*Analisi!A7,IFERROR(0.02*Analisi!B7,0.02*Analisi!C7))</f>
        <v>#VALUE!</v>
      </c>
    </row>
    <row r="37" spans="2:3">
      <c r="B37" s="94" t="s">
        <v>823</v>
      </c>
      <c r="C37" s="237" t="e">
        <f>IF(Analisi!B7=Car_Sistemi!B19,0.04*Analisi!A7,0.03*Analisi!A7)</f>
        <v>#VALUE!</v>
      </c>
    </row>
    <row r="38" spans="2:3">
      <c r="B38" s="94" t="s">
        <v>824</v>
      </c>
      <c r="C38" s="237" t="e">
        <f>IF(Analisi!B7=Car_Sistemi!B19,0.04*Analisi!A7,0.03*Analisi!A7)</f>
        <v>#VALUE!</v>
      </c>
    </row>
    <row r="39" spans="2:3">
      <c r="B39" s="94" t="s">
        <v>843</v>
      </c>
      <c r="C39" s="95">
        <v>0.12</v>
      </c>
    </row>
    <row r="40" spans="2:3">
      <c r="B40" s="94" t="s">
        <v>844</v>
      </c>
      <c r="C40" s="95">
        <v>0.1</v>
      </c>
    </row>
    <row r="41" spans="2:3">
      <c r="B41" s="94" t="s">
        <v>878</v>
      </c>
      <c r="C41" s="95">
        <f>IF(Analisi!C7=Variabili_Elenchi!J5,0,0.05)</f>
        <v>0.05</v>
      </c>
    </row>
    <row r="42" spans="2:3">
      <c r="B42" s="94" t="s">
        <v>879</v>
      </c>
      <c r="C42" s="95" t="e">
        <f>IFERROR(0.02*Analisi!A7,IFERROR(0.02*Analisi!B7,0.02*Analisi!C7))</f>
        <v>#VALUE!</v>
      </c>
    </row>
    <row r="43" spans="2:3">
      <c r="B43" s="94" t="s">
        <v>880</v>
      </c>
      <c r="C43" s="95">
        <v>0.1</v>
      </c>
    </row>
    <row r="44" spans="2:3">
      <c r="B44" s="94" t="s">
        <v>881</v>
      </c>
      <c r="C44" s="95">
        <f ca="1">VLOOKUP(Analisi!$B$1,AUS,9,FALSE)</f>
        <v>0</v>
      </c>
    </row>
    <row r="45" spans="2:3">
      <c r="B45" s="94" t="s">
        <v>845</v>
      </c>
      <c r="C45" s="95">
        <v>0.4</v>
      </c>
    </row>
    <row r="46" spans="2:3">
      <c r="B46" s="94" t="s">
        <v>846</v>
      </c>
      <c r="C46" s="95">
        <v>0.6</v>
      </c>
    </row>
    <row r="47" spans="2:3">
      <c r="B47" s="176" t="s">
        <v>849</v>
      </c>
      <c r="C47" s="177">
        <f>IF(Analisi!B7=Variabili_Elenchi!B7,0.1,0.08)*Analisi!$A$10</f>
        <v>4</v>
      </c>
    </row>
    <row r="48" spans="2:3">
      <c r="B48" s="94" t="s">
        <v>850</v>
      </c>
      <c r="C48" s="95">
        <v>0.1</v>
      </c>
    </row>
    <row r="49" spans="2:7">
      <c r="B49" s="94" t="s">
        <v>851</v>
      </c>
      <c r="C49" s="95">
        <v>0.12</v>
      </c>
      <c r="F49" s="313"/>
      <c r="G49" s="313"/>
    </row>
    <row r="50" spans="2:7">
      <c r="B50" s="103" t="s">
        <v>852</v>
      </c>
      <c r="C50" s="104">
        <f>IF(ISNUMBER(Analisi!A7),(0.12/800)*Analisi!A7*Analisi!B7,0.05)</f>
        <v>0.05</v>
      </c>
    </row>
    <row r="51" spans="2:7">
      <c r="B51" s="103" t="s">
        <v>853</v>
      </c>
      <c r="C51" s="104">
        <v>0.1</v>
      </c>
    </row>
    <row r="52" spans="2:7">
      <c r="B52" s="103" t="s">
        <v>854</v>
      </c>
      <c r="C52" s="125" t="e">
        <f>Analisi!$A$7*Analisi!B7*0.03/200</f>
        <v>#VALUE!</v>
      </c>
    </row>
    <row r="53" spans="2:7">
      <c r="B53" s="103" t="s">
        <v>855</v>
      </c>
      <c r="C53" s="125" t="e">
        <f>Analisi!$A$7*Analisi!B7*0.03/200</f>
        <v>#VALUE!</v>
      </c>
    </row>
    <row r="54" spans="2:7">
      <c r="B54" s="94" t="s">
        <v>856</v>
      </c>
      <c r="C54" s="95">
        <v>0.2</v>
      </c>
    </row>
    <row r="55" spans="2:7">
      <c r="B55" s="94" t="s">
        <v>857</v>
      </c>
      <c r="C55" s="95">
        <v>0.25</v>
      </c>
    </row>
    <row r="56" spans="2:7">
      <c r="B56" s="94" t="s">
        <v>858</v>
      </c>
      <c r="C56" s="95">
        <v>0.1</v>
      </c>
    </row>
    <row r="57" spans="2:7">
      <c r="B57" s="94" t="s">
        <v>882</v>
      </c>
      <c r="C57" s="95" t="e">
        <f>IF(Analisi!C7=Variabili_Elenchi!B23,0.16*2*Analisi!A7,0.16*Analisi!A7)</f>
        <v>#VALUE!</v>
      </c>
    </row>
    <row r="58" spans="2:7">
      <c r="B58" s="94" t="s">
        <v>883</v>
      </c>
      <c r="C58" s="95" t="e">
        <f>IF(Analisi!C7=Variabili_Elenchi!B23,0.2*2*Analisi!A7,0.2*Analisi!A7)</f>
        <v>#VALUE!</v>
      </c>
    </row>
    <row r="59" spans="2:7">
      <c r="B59" s="94" t="s">
        <v>884</v>
      </c>
      <c r="C59" s="95">
        <v>0.4</v>
      </c>
    </row>
    <row r="60" spans="2:7">
      <c r="B60" s="94" t="s">
        <v>861</v>
      </c>
      <c r="C60" s="105" t="s">
        <v>885</v>
      </c>
    </row>
    <row r="61" spans="2:7">
      <c r="B61" s="94" t="s">
        <v>838</v>
      </c>
      <c r="C61" s="237" t="e">
        <f>IF(Analisi!B7=Car_Sistemi!B19,0.04*Analisi!A7,0.03*Analisi!A7)</f>
        <v>#VALUE!</v>
      </c>
    </row>
    <row r="62" spans="2:7">
      <c r="B62" s="103" t="s">
        <v>839</v>
      </c>
      <c r="C62" s="104">
        <v>0.1</v>
      </c>
    </row>
    <row r="63" spans="2:7">
      <c r="B63" s="103" t="s">
        <v>840</v>
      </c>
      <c r="C63" s="104">
        <v>0.05</v>
      </c>
    </row>
    <row r="64" spans="2:7">
      <c r="B64" s="103" t="s">
        <v>841</v>
      </c>
      <c r="C64" s="104">
        <v>0.05</v>
      </c>
    </row>
    <row r="65" spans="2:3">
      <c r="B65" s="103" t="s">
        <v>842</v>
      </c>
      <c r="C65" s="104">
        <v>0.05</v>
      </c>
    </row>
    <row r="66" spans="2:3">
      <c r="B66" s="94" t="s">
        <v>836</v>
      </c>
      <c r="C66" s="95" t="e">
        <f>0.04*Analisi!C7</f>
        <v>#VALUE!</v>
      </c>
    </row>
    <row r="67" spans="2:3">
      <c r="B67" s="94" t="s">
        <v>859</v>
      </c>
      <c r="C67" s="95">
        <f ca="1">VLOOKUP(Analisi!$B$1,AUS,7,FALSE)</f>
        <v>0</v>
      </c>
    </row>
    <row r="68" spans="2:3">
      <c r="B68" s="94" t="s">
        <v>886</v>
      </c>
      <c r="C68" s="95">
        <v>0.15</v>
      </c>
    </row>
    <row r="69" spans="2:3">
      <c r="B69" s="94" t="s">
        <v>887</v>
      </c>
      <c r="C69" s="95">
        <v>0.3</v>
      </c>
    </row>
    <row r="70" spans="2:3">
      <c r="B70" s="94" t="s">
        <v>888</v>
      </c>
      <c r="C70" s="95">
        <v>0.06</v>
      </c>
    </row>
    <row r="71" spans="2:3">
      <c r="B71" s="94" t="s">
        <v>889</v>
      </c>
      <c r="C71" s="95">
        <v>0.12</v>
      </c>
    </row>
    <row r="72" spans="2:3">
      <c r="B72" s="94" t="s">
        <v>860</v>
      </c>
      <c r="C72" s="95">
        <f>IF(Analisi!B10=Variabili_Elenchi!B11,0.15*Analisi!D7/2,0.15*Analisi!D7)</f>
        <v>0.6</v>
      </c>
    </row>
    <row r="73" spans="2:3">
      <c r="B73" s="94" t="s">
        <v>890</v>
      </c>
      <c r="C73" s="95" t="e">
        <f>IF(OR(Analisi!A10=Variabili_Elenchi!E18,Analisi!C7=Variabili_Elenchi!E18),0.15,IF(Analisi!C7=Variabili_Elenchi!E19,0.04*Analisi!A10,0.04*Analisi!C10))</f>
        <v>#VALUE!</v>
      </c>
    </row>
    <row r="74" spans="2:3">
      <c r="B74" s="94" t="s">
        <v>837</v>
      </c>
      <c r="C74" s="95">
        <f>IF(Analisi!C7=Variabili_Elenchi!E24,0.03*Analisi!A10,0.03*Analisi!D7)</f>
        <v>0.12</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45"/>
  <cols>
    <col min="1" max="1" width="3.7109375" customWidth="1"/>
    <col min="3" max="3" width="34.5703125" bestFit="1" customWidth="1"/>
    <col min="4" max="4" width="20" bestFit="1" customWidth="1"/>
    <col min="5" max="5" width="26.140625" customWidth="1"/>
    <col min="6" max="6" width="34.5703125" bestFit="1" customWidth="1"/>
    <col min="7" max="7" width="19.7109375" customWidth="1"/>
    <col min="8" max="8" width="20" customWidth="1"/>
    <col min="9" max="9" width="18.5703125" customWidth="1"/>
  </cols>
  <sheetData>
    <row r="2" spans="2:15">
      <c r="B2" t="str">
        <f>Titolo!B3</f>
        <v>Tav 1.1</v>
      </c>
      <c r="C2" s="72" t="s">
        <v>293</v>
      </c>
      <c r="D2" s="72" t="s">
        <v>298</v>
      </c>
      <c r="E2" s="71"/>
      <c r="F2" s="71"/>
      <c r="G2" s="71"/>
      <c r="H2" s="71"/>
      <c r="I2" s="71"/>
      <c r="J2" s="71"/>
      <c r="K2" s="71"/>
      <c r="L2" s="71"/>
    </row>
    <row r="3" spans="2:15">
      <c r="B3" t="str">
        <f>Titolo!B4</f>
        <v>Tav 1.2</v>
      </c>
      <c r="C3" s="78" t="s">
        <v>263</v>
      </c>
      <c r="D3" s="78"/>
      <c r="E3" s="78"/>
      <c r="F3" s="78"/>
      <c r="G3" s="78"/>
      <c r="H3" s="78"/>
      <c r="I3" s="78"/>
      <c r="J3" s="78"/>
      <c r="K3" s="78"/>
      <c r="L3" s="78"/>
      <c r="O3" s="1">
        <v>15</v>
      </c>
    </row>
    <row r="4" spans="2:15">
      <c r="B4" t="str">
        <f>Titolo!B5</f>
        <v>Tav 1.3A</v>
      </c>
      <c r="C4" s="53" t="s">
        <v>214</v>
      </c>
      <c r="D4" s="78" t="str">
        <f>IF(Analisi!B7=Variabili_Elenchi!B3,Variabili_Elenchi!B2,"")</f>
        <v/>
      </c>
      <c r="E4" s="78"/>
      <c r="F4" s="78"/>
      <c r="G4" s="78"/>
      <c r="H4" s="78"/>
      <c r="I4" s="78"/>
      <c r="J4" s="78"/>
      <c r="K4" s="78"/>
      <c r="L4" s="78"/>
      <c r="O4" s="1">
        <v>20</v>
      </c>
    </row>
    <row r="5" spans="2:15">
      <c r="B5" t="str">
        <f>Titolo!B6</f>
        <v>Tav 1.3B</v>
      </c>
      <c r="C5" s="78" t="str">
        <f ca="1">IF(Analisi!B7&lt;&gt;Variabili_Elenchi!C13,Analisi!B7,VLOOKUP(Analisi!$B$7,SIS,3,FALSE))</f>
        <v xml:space="preserve">Steel Dryfast 8 </v>
      </c>
      <c r="D5" s="53" t="str">
        <f ca="1">IF(Analisi!B7&lt;&gt;Variabili_Elenchi!C13,"",VLOOKUP(Analisi!$B$7,SIS,6,FALSE))</f>
        <v/>
      </c>
      <c r="E5" s="53"/>
      <c r="F5" s="78"/>
      <c r="G5" s="78"/>
      <c r="H5" s="78"/>
      <c r="I5" s="78"/>
      <c r="J5" s="78"/>
      <c r="K5" s="78"/>
      <c r="L5" s="78"/>
      <c r="O5" s="1">
        <v>30</v>
      </c>
    </row>
    <row r="6" spans="2:15">
      <c r="B6" t="str">
        <f>Titolo!B7</f>
        <v>Tav 1.4A</v>
      </c>
      <c r="C6" s="78" t="s">
        <v>263</v>
      </c>
      <c r="D6" s="78" t="s">
        <v>263</v>
      </c>
      <c r="E6" s="78" t="str">
        <f>CONCATENATE("Geosteel ",Analisi!$A$7)</f>
        <v xml:space="preserve">Geosteel Glass Net 315 </v>
      </c>
      <c r="F6" s="78"/>
      <c r="G6" s="78"/>
      <c r="H6" s="78"/>
      <c r="I6" s="78"/>
      <c r="J6" s="78"/>
      <c r="K6" s="78"/>
      <c r="L6" s="78"/>
      <c r="O6" s="1">
        <v>40</v>
      </c>
    </row>
    <row r="7" spans="2:15">
      <c r="B7" t="str">
        <f>Titolo!B8</f>
        <v>Tav 1.4B</v>
      </c>
      <c r="C7" s="53" t="s">
        <v>293</v>
      </c>
      <c r="D7" s="78" t="s">
        <v>293</v>
      </c>
      <c r="E7" s="78" t="str">
        <f>CONCATENATE("Geosteel ",Analisi!$A$7)</f>
        <v xml:space="preserve">Geosteel Glass Net 315 </v>
      </c>
      <c r="F7" s="78"/>
      <c r="G7" s="78"/>
      <c r="H7" s="78"/>
      <c r="I7" s="78"/>
      <c r="J7" s="78"/>
      <c r="K7" s="78"/>
      <c r="L7" s="78"/>
      <c r="O7" s="1">
        <v>50</v>
      </c>
    </row>
    <row r="8" spans="2:15">
      <c r="B8" t="str">
        <f>Titolo!B9</f>
        <v>Tav 1.5A</v>
      </c>
      <c r="C8" s="78" t="s">
        <v>263</v>
      </c>
      <c r="D8" s="78" t="s">
        <v>263</v>
      </c>
      <c r="E8" s="78" t="str">
        <f>CONCATENATE("Geosteel ",Analisi!$A$7)</f>
        <v xml:space="preserve">Geosteel Glass Net 315 </v>
      </c>
      <c r="F8" s="78"/>
      <c r="G8" s="78"/>
      <c r="H8" s="78"/>
      <c r="I8" s="78"/>
      <c r="J8" s="78"/>
      <c r="K8" s="78"/>
      <c r="L8" s="78"/>
      <c r="O8" s="1">
        <v>60</v>
      </c>
    </row>
    <row r="9" spans="2:15">
      <c r="B9" t="str">
        <f>Titolo!B10</f>
        <v>Tav 1.5B</v>
      </c>
      <c r="C9" s="53" t="s">
        <v>293</v>
      </c>
      <c r="D9" s="78" t="s">
        <v>293</v>
      </c>
      <c r="E9" s="78" t="str">
        <f>CONCATENATE("Geosteel ",Analisi!$A$7)</f>
        <v xml:space="preserve">Geosteel Glass Net 315 </v>
      </c>
      <c r="F9" s="78"/>
      <c r="G9" s="78"/>
      <c r="H9" s="78"/>
      <c r="I9" s="78"/>
      <c r="J9" s="78"/>
      <c r="K9" s="78"/>
      <c r="L9" s="78"/>
      <c r="O9" s="1">
        <v>70</v>
      </c>
    </row>
    <row r="10" spans="2:15">
      <c r="B10" t="str">
        <f>Titolo!B11</f>
        <v>Tav 1.6A</v>
      </c>
      <c r="C10" s="78" t="s">
        <v>263</v>
      </c>
      <c r="D10" s="78" t="s">
        <v>263</v>
      </c>
      <c r="E10" s="78" t="str">
        <f>CONCATENATE("Geosteel ",Analisi!$A$7)</f>
        <v xml:space="preserve">Geosteel Glass Net 315 </v>
      </c>
      <c r="F10" s="78"/>
      <c r="G10" s="78"/>
      <c r="H10" s="78"/>
      <c r="I10" s="78"/>
      <c r="J10" s="78"/>
      <c r="K10" s="78"/>
      <c r="L10" s="78"/>
      <c r="O10" s="1">
        <v>80</v>
      </c>
    </row>
    <row r="11" spans="2:15">
      <c r="B11" t="str">
        <f>Titolo!B12</f>
        <v>Tav 1.6B</v>
      </c>
      <c r="C11" s="53" t="s">
        <v>293</v>
      </c>
      <c r="D11" s="78" t="s">
        <v>293</v>
      </c>
      <c r="E11" s="78" t="str">
        <f>CONCATENATE("Geosteel ",Analisi!$A$7)</f>
        <v xml:space="preserve">Geosteel Glass Net 315 </v>
      </c>
      <c r="F11" s="78"/>
      <c r="G11" s="78"/>
      <c r="H11" s="78"/>
      <c r="I11" s="78"/>
      <c r="J11" s="78"/>
      <c r="K11" s="78"/>
      <c r="L11" s="78"/>
      <c r="O11" s="1">
        <v>90</v>
      </c>
    </row>
    <row r="12" spans="2:15">
      <c r="B12" t="str">
        <f>Titolo!B13</f>
        <v>Tav 1.7A</v>
      </c>
      <c r="C12" s="78" t="s">
        <v>263</v>
      </c>
      <c r="D12" s="78" t="s">
        <v>263</v>
      </c>
      <c r="E12" s="78" t="str">
        <f>CONCATENATE("Geosteel ",Analisi!$A$7)</f>
        <v xml:space="preserve">Geosteel Glass Net 315 </v>
      </c>
      <c r="F12" s="78"/>
      <c r="G12" s="78"/>
      <c r="H12" s="78"/>
      <c r="I12" s="78"/>
      <c r="J12" s="78"/>
      <c r="K12" s="78"/>
      <c r="L12" s="78"/>
      <c r="O12" s="1">
        <v>100</v>
      </c>
    </row>
    <row r="13" spans="2:15">
      <c r="B13" t="str">
        <f>Titolo!B14</f>
        <v>Tav 1.7B</v>
      </c>
      <c r="C13" s="53" t="s">
        <v>293</v>
      </c>
      <c r="D13" s="53" t="s">
        <v>293</v>
      </c>
      <c r="E13" s="78" t="str">
        <f>CONCATENATE("Geosteel ",Analisi!$A$7)</f>
        <v xml:space="preserve">Geosteel Glass Net 315 </v>
      </c>
      <c r="F13" s="78"/>
      <c r="G13" s="78"/>
      <c r="H13" s="78"/>
      <c r="I13" s="78"/>
      <c r="J13" s="78"/>
      <c r="K13" s="78"/>
      <c r="L13" s="78"/>
      <c r="O13" s="1">
        <v>110</v>
      </c>
    </row>
    <row r="14" spans="2:15">
      <c r="B14" t="str">
        <f>Titolo!B15</f>
        <v>Tav 1.8A</v>
      </c>
      <c r="C14" s="78" t="s">
        <v>263</v>
      </c>
      <c r="D14" s="78" t="s">
        <v>263</v>
      </c>
      <c r="E14" s="78" t="str">
        <f>CONCATENATE("Geosteel ",Analisi!$A$7)</f>
        <v xml:space="preserve">Geosteel Glass Net 315 </v>
      </c>
      <c r="F14" s="78"/>
      <c r="G14" s="78"/>
      <c r="H14" s="78"/>
      <c r="I14" s="78"/>
      <c r="J14" s="78"/>
      <c r="K14" s="78"/>
      <c r="L14" s="78"/>
    </row>
    <row r="15" spans="2:15">
      <c r="B15" t="str">
        <f>Titolo!B16</f>
        <v>Tav 1.8B</v>
      </c>
      <c r="C15" s="53" t="s">
        <v>293</v>
      </c>
      <c r="D15" s="78" t="s">
        <v>293</v>
      </c>
      <c r="E15" s="78" t="str">
        <f>CONCATENATE("Geosteel ",Analisi!$A$7)</f>
        <v xml:space="preserve">Geosteel Glass Net 315 </v>
      </c>
      <c r="F15" s="78"/>
      <c r="G15" s="78"/>
      <c r="H15" s="78"/>
      <c r="I15" s="78"/>
      <c r="J15" s="78"/>
      <c r="K15" s="78"/>
      <c r="L15" s="78"/>
    </row>
    <row r="16" spans="2:15">
      <c r="B16" t="str">
        <f>Titolo!B17</f>
        <v>Tav 1.9</v>
      </c>
      <c r="C16" s="81" t="str">
        <f>Analisi!$A$7</f>
        <v xml:space="preserve">Glass Net 315 </v>
      </c>
      <c r="D16" s="81" t="str">
        <f>Analisi!$A$7</f>
        <v xml:space="preserve">Glass Net 315 </v>
      </c>
      <c r="E16" s="78" t="str">
        <f>CONCATENATE("Geosteel ",Analisi!$B$7)</f>
        <v xml:space="preserve">Geosteel Steel Dryfast 8 </v>
      </c>
      <c r="F16" s="78"/>
      <c r="G16" s="78"/>
      <c r="H16" s="78"/>
      <c r="I16" s="78"/>
      <c r="J16" s="78"/>
      <c r="K16" s="78"/>
      <c r="L16" s="78"/>
    </row>
    <row r="17" spans="2:12">
      <c r="B17" t="str">
        <f>Titolo!B18</f>
        <v>Tav 1.10A</v>
      </c>
      <c r="C17" s="53" t="s">
        <v>268</v>
      </c>
      <c r="D17" s="53" t="s">
        <v>268</v>
      </c>
      <c r="E17" s="82" t="str">
        <f>Analisi!$A$7</f>
        <v xml:space="preserve">Glass Net 315 </v>
      </c>
      <c r="F17" s="78" t="str">
        <f>_xlfn.CONCAT(Analisi!$B$7,"- ",Analisi!$D$7)</f>
        <v>Steel Dryfast 8 - 4</v>
      </c>
      <c r="G17" s="78" t="str">
        <f>CONCATENATE("Tassello ",Analisi!$B$7)</f>
        <v xml:space="preserve">Tassello Steel Dryfast 8 </v>
      </c>
      <c r="H17" s="78"/>
      <c r="I17" s="78"/>
      <c r="J17" s="78"/>
      <c r="K17" s="78"/>
      <c r="L17" s="78"/>
    </row>
    <row r="18" spans="2:12">
      <c r="B18" t="str">
        <f>Titolo!B19</f>
        <v>Tav 1.10B</v>
      </c>
      <c r="C18" s="78" t="str">
        <f>Analisi!$B$7</f>
        <v xml:space="preserve">Steel Dryfast 8 </v>
      </c>
      <c r="D18" s="78" t="str">
        <f>Analisi!$B$7</f>
        <v xml:space="preserve">Steel Dryfast 8 </v>
      </c>
      <c r="E18" s="81" t="str">
        <f>Analisi!A7</f>
        <v xml:space="preserve">Glass Net 315 </v>
      </c>
      <c r="F18" s="78"/>
      <c r="G18" s="78"/>
      <c r="H18" s="78"/>
      <c r="I18" s="78"/>
      <c r="J18" s="78"/>
      <c r="K18" s="78"/>
      <c r="L18" s="78"/>
    </row>
    <row r="19" spans="2:12">
      <c r="B19" t="str">
        <f>Titolo!B20</f>
        <v>Tav 1.10C</v>
      </c>
      <c r="C19" s="78" t="str">
        <f>Analisi!$B$7</f>
        <v xml:space="preserve">Steel Dryfast 8 </v>
      </c>
      <c r="D19" s="78" t="str">
        <f>IF(Analisi!A7=Variabili_Elenchi!B48,Car_Materiali!A66,_xlfn.CONCAT("Steel Connect C6-",Analisi!D7))</f>
        <v>Steel Connect C6-4</v>
      </c>
      <c r="E19" s="81" t="s">
        <v>416</v>
      </c>
      <c r="F19" s="78"/>
      <c r="G19" s="78"/>
      <c r="H19" s="78"/>
      <c r="I19" s="78"/>
      <c r="J19" s="78"/>
      <c r="K19" s="78"/>
      <c r="L19" s="78"/>
    </row>
    <row r="20" spans="2:12">
      <c r="B20" t="str">
        <f>Titolo!B21</f>
        <v>Tav 1.11A</v>
      </c>
      <c r="C20" s="82" t="str">
        <f>Analisi!A7</f>
        <v xml:space="preserve">Glass Net 315 </v>
      </c>
      <c r="D20" s="78" t="str">
        <f>IF(OR(Analisi!C7=Variabili_Elenchi!B3,Analisi!A7=Variabili_Elenchi!C8),Variabili_Elenchi!B2,"")</f>
        <v/>
      </c>
      <c r="E20" s="78" t="str">
        <f ca="1">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c r="B21" t="str">
        <f>Titolo!B22</f>
        <v>Tav 1.11B</v>
      </c>
      <c r="C21" s="78" t="str">
        <f ca="1">IF(Analisi!B7&lt;&gt;Variabili_Elenchi!D13,Analisi!B7,VLOOKUP(Analisi!$B$7,SIS,3,FALSE))</f>
        <v xml:space="preserve">Steel Dryfast 8 </v>
      </c>
      <c r="D21" s="53" t="str">
        <f ca="1">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c r="B22" t="str">
        <f>Titolo!B23</f>
        <v>Tav 1.11C</v>
      </c>
      <c r="C22" s="78" t="str">
        <f ca="1">IF(Analisi!B7&lt;&gt;Variabili_Elenchi!D13,Analisi!B7,VLOOKUP(Analisi!$B$7,SIS,3,FALSE))</f>
        <v xml:space="preserve">Steel Dryfast 8 </v>
      </c>
      <c r="D22" s="53" t="str">
        <f ca="1">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c r="B23" t="str">
        <f>Titolo!B24</f>
        <v>Tav 1.11D</v>
      </c>
      <c r="C23" s="78" t="str">
        <f ca="1">IF(Analisi!B7&lt;&gt;Variabili_Elenchi!D13,Analisi!B7,VLOOKUP(Analisi!$B$7,SIS,3,FALSE))</f>
        <v xml:space="preserve">Steel Dryfast 8 </v>
      </c>
      <c r="D23" s="53" t="str">
        <f ca="1">IF(Analisi!B7&lt;&gt;Variabili_Elenchi!D13,"",VLOOKUP(Analisi!$B$7,SIS,6,FALSE))</f>
        <v/>
      </c>
      <c r="E23" s="78"/>
      <c r="F23" s="78"/>
      <c r="G23" s="78"/>
      <c r="H23" s="78"/>
      <c r="I23" s="78"/>
      <c r="J23" s="78"/>
      <c r="K23" s="78"/>
      <c r="L23" s="78"/>
    </row>
    <row r="24" spans="2:12">
      <c r="B24" t="str">
        <f>Titolo!B25</f>
        <v>Tav 1.12A</v>
      </c>
      <c r="C24" s="53" t="s">
        <v>214</v>
      </c>
      <c r="D24" s="53" t="str">
        <f ca="1">IF(Analisi!B7=Variabili_Elenchi!B3,Variabili_Elenchi!B2,"")</f>
        <v/>
      </c>
      <c r="E24" s="78"/>
      <c r="F24" s="78"/>
      <c r="G24" s="78"/>
      <c r="H24" s="78"/>
      <c r="I24" s="78"/>
      <c r="J24" s="78"/>
      <c r="K24" s="78"/>
      <c r="L24" s="78"/>
    </row>
    <row r="25" spans="2:12">
      <c r="B25" t="str">
        <f>Titolo!B26</f>
        <v>Tav 1.12B</v>
      </c>
      <c r="C25" s="78" t="str">
        <f ca="1">IF(Analisi!B7&lt;&gt;Variabili_Elenchi!D13,Analisi!B7,VLOOKUP(Analisi!$B$7,SIS,3,FALSE))</f>
        <v xml:space="preserve">Steel Dryfast 8 </v>
      </c>
      <c r="D25" s="53" t="str">
        <f ca="1">IF(Analisi!B7&lt;&gt;Variabili_Elenchi!D13,"",VLOOKUP(Analisi!$B$7,SIS,6,FALSE))</f>
        <v/>
      </c>
      <c r="E25" s="78"/>
      <c r="F25" s="78"/>
      <c r="G25" s="78"/>
      <c r="H25" s="78"/>
      <c r="I25" s="78"/>
      <c r="J25" s="78"/>
      <c r="K25" s="78"/>
      <c r="L25" s="78"/>
    </row>
    <row r="26" spans="2:12">
      <c r="B26" t="str">
        <f>Titolo!B27</f>
        <v>Tav 1.13A</v>
      </c>
      <c r="C26" s="78" t="s">
        <v>263</v>
      </c>
      <c r="D26" s="78" t="s">
        <v>263</v>
      </c>
      <c r="E26" s="78" t="str">
        <f>CONCATENATE("Geosteel ",Analisi!$A$7)</f>
        <v xml:space="preserve">Geosteel Glass Net 315 </v>
      </c>
      <c r="F26" s="78"/>
      <c r="G26" s="78"/>
      <c r="H26" s="78"/>
      <c r="I26" s="78"/>
      <c r="J26" s="78"/>
      <c r="K26" s="78"/>
      <c r="L26" s="78"/>
    </row>
    <row r="27" spans="2:12">
      <c r="B27" t="str">
        <f>Titolo!B28</f>
        <v>Tav 1.13B</v>
      </c>
      <c r="C27" s="78" t="s">
        <v>293</v>
      </c>
      <c r="D27" s="78" t="s">
        <v>293</v>
      </c>
      <c r="E27" s="78" t="str">
        <f>CONCATENATE("Geosteel ",Analisi!$A$7)</f>
        <v xml:space="preserve">Geosteel Glass Net 315 </v>
      </c>
      <c r="F27" s="78"/>
      <c r="G27" s="78"/>
      <c r="H27" s="78"/>
      <c r="I27" s="78"/>
      <c r="J27" s="78"/>
      <c r="K27" s="78"/>
      <c r="L27" s="78"/>
    </row>
    <row r="28" spans="2:12">
      <c r="B28" t="str">
        <f>Titolo!B29</f>
        <v>Tav 1.14A</v>
      </c>
      <c r="C28" s="78" t="s">
        <v>263</v>
      </c>
      <c r="D28" s="78" t="s">
        <v>263</v>
      </c>
      <c r="E28" s="78" t="str">
        <f>CONCATENATE("Geosteel ",Analisi!$A$7)</f>
        <v xml:space="preserve">Geosteel Glass Net 315 </v>
      </c>
      <c r="F28" s="78"/>
      <c r="G28" s="78"/>
      <c r="H28" s="78"/>
      <c r="I28" s="78"/>
      <c r="J28" s="78"/>
      <c r="K28" s="78"/>
      <c r="L28" s="78"/>
    </row>
    <row r="29" spans="2:12">
      <c r="B29" t="str">
        <f>Titolo!B30</f>
        <v>Tav 1.14B</v>
      </c>
      <c r="C29" s="78" t="s">
        <v>293</v>
      </c>
      <c r="D29" s="78" t="s">
        <v>293</v>
      </c>
      <c r="E29" s="78" t="str">
        <f>CONCATENATE("Geosteel ",Analisi!$A$7)</f>
        <v xml:space="preserve">Geosteel Glass Net 315 </v>
      </c>
      <c r="F29" s="78"/>
      <c r="G29" s="78"/>
      <c r="H29" s="78"/>
      <c r="I29" s="78"/>
      <c r="J29" s="78"/>
      <c r="K29" s="78"/>
      <c r="L29" s="78"/>
    </row>
    <row r="30" spans="2:12">
      <c r="B30" t="str">
        <f>Titolo!B31</f>
        <v>Tav 1.15</v>
      </c>
      <c r="C30" s="81" t="str">
        <f>Analisi!A7</f>
        <v xml:space="preserve">Glass Net 315 </v>
      </c>
      <c r="D30" s="78"/>
      <c r="E30" s="78"/>
      <c r="F30" s="78"/>
      <c r="G30" s="78"/>
      <c r="H30" s="78"/>
      <c r="I30" s="78"/>
      <c r="J30" s="78"/>
      <c r="K30" s="78"/>
      <c r="L30" s="78"/>
    </row>
    <row r="31" spans="2:12">
      <c r="B31" t="str">
        <f>Titolo!B32</f>
        <v>Tav 1.16</v>
      </c>
      <c r="C31" s="81" t="str">
        <f>Analisi!$A$7</f>
        <v xml:space="preserve">Glass Net 315 </v>
      </c>
      <c r="D31" s="81" t="str">
        <f>Analisi!$A$7</f>
        <v xml:space="preserve">Glass Net 315 </v>
      </c>
      <c r="E31" s="53" t="s">
        <v>320</v>
      </c>
      <c r="F31" s="78"/>
      <c r="G31" s="78"/>
      <c r="H31" s="78"/>
      <c r="I31" s="78"/>
      <c r="J31" s="78"/>
      <c r="K31" s="78"/>
      <c r="L31" s="78"/>
    </row>
    <row r="32" spans="2:12">
      <c r="B32" t="str">
        <f>Titolo!B33</f>
        <v>Tav 1.17</v>
      </c>
      <c r="C32" s="53" t="s">
        <v>245</v>
      </c>
      <c r="D32" s="53" t="s">
        <v>245</v>
      </c>
      <c r="E32" s="81" t="str">
        <f>Analisi!A7</f>
        <v xml:space="preserve">Glass Net 315 </v>
      </c>
      <c r="F32" s="78"/>
      <c r="G32" s="78"/>
      <c r="H32" s="78"/>
      <c r="I32" s="78"/>
      <c r="J32" s="78"/>
      <c r="K32" s="78"/>
      <c r="L32" s="78"/>
    </row>
    <row r="33" spans="2:12">
      <c r="B33" t="str">
        <f>Titolo!B34</f>
        <v>Tav 1.18A</v>
      </c>
      <c r="C33" s="53" t="s">
        <v>268</v>
      </c>
      <c r="D33" s="78" t="s">
        <v>268</v>
      </c>
      <c r="E33" s="82" t="str">
        <f>Analisi!A7</f>
        <v xml:space="preserve">Glass Net 315 </v>
      </c>
      <c r="F33" s="78" t="str">
        <f>IF(Analisi!B7=Variabili_Elenchi!B28,"",_xlfn.CONCAT(Analisi!D7,"- ",Analisi!B10))</f>
        <v xml:space="preserve">4- su doppio lato </v>
      </c>
      <c r="G33" s="78" t="str">
        <f>IF(Analisi!B7=Variabili_Elenchi!B28,"",CONCATENATE("Tassello ",Analisi!D7))</f>
        <v>Tassello 4</v>
      </c>
      <c r="H33" s="78"/>
      <c r="I33" s="78"/>
      <c r="J33" s="78"/>
      <c r="K33" s="78"/>
      <c r="L33" s="78"/>
    </row>
    <row r="34" spans="2:12">
      <c r="B34" t="str">
        <f>Titolo!B35</f>
        <v>Tav 1.18B</v>
      </c>
      <c r="C34" s="53" t="s">
        <v>245</v>
      </c>
      <c r="D34" s="53" t="s">
        <v>245</v>
      </c>
      <c r="E34" s="81" t="str">
        <f>Analisi!A7</f>
        <v xml:space="preserve">Glass Net 315 </v>
      </c>
      <c r="F34" s="78"/>
      <c r="G34" s="78"/>
      <c r="H34" s="78"/>
      <c r="I34" s="78"/>
      <c r="J34" s="78"/>
      <c r="K34" s="78"/>
      <c r="L34" s="78"/>
    </row>
    <row r="35" spans="2:12">
      <c r="B35" t="str">
        <f>Titolo!B36</f>
        <v>Tav 1.18C</v>
      </c>
      <c r="C35" s="78" t="s">
        <v>290</v>
      </c>
      <c r="D35" s="78" t="str">
        <f>IF(Analisi!A7=Variabili_Elenchi!B19,Car_Materiali!A20,IF(Analisi!B7=Variabili_Elenchi!B27,_xlfn.CONCAT(Analisi!D7,"- ",Analisi!B10),""))</f>
        <v/>
      </c>
      <c r="E35" s="78" t="str">
        <f ca="1">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c r="B36" t="str">
        <f>Titolo!B37</f>
        <v>Tav 1.19</v>
      </c>
      <c r="C36" s="78" t="str">
        <f>_xlfn.CONCAT(Analisi!B7,"- ",Analisi!D7)</f>
        <v>Steel Dryfast 8 - 4</v>
      </c>
      <c r="D36" s="53" t="s">
        <v>245</v>
      </c>
      <c r="E36" s="78"/>
      <c r="F36" s="78"/>
      <c r="G36" s="78"/>
      <c r="H36" s="78"/>
      <c r="I36" s="78"/>
      <c r="J36" s="78"/>
      <c r="K36" s="78"/>
      <c r="L36" s="78"/>
    </row>
    <row r="37" spans="2:12">
      <c r="B37" t="str">
        <f>Titolo!B38</f>
        <v>Tav 1.20</v>
      </c>
      <c r="C37" s="78" t="str">
        <f>_xlfn.CONCAT(Analisi!B7,"- ",Analisi!D7)</f>
        <v>Steel Dryfast 8 - 4</v>
      </c>
      <c r="D37" s="53" t="s">
        <v>245</v>
      </c>
      <c r="E37" s="78"/>
      <c r="F37" s="78"/>
      <c r="G37" s="78"/>
      <c r="H37" s="78"/>
      <c r="I37" s="78"/>
      <c r="J37" s="78"/>
      <c r="K37" s="78"/>
      <c r="L37" s="78"/>
    </row>
    <row r="38" spans="2:12">
      <c r="B38" t="str">
        <f>Titolo!B39</f>
        <v>Tav 1.21A</v>
      </c>
      <c r="C38" s="82" t="str">
        <f>Analisi!$A$7</f>
        <v xml:space="preserve">Glass Net 315 </v>
      </c>
      <c r="D38" s="53" t="s">
        <v>323</v>
      </c>
      <c r="E38" s="78"/>
      <c r="F38" s="78"/>
      <c r="G38" s="78"/>
      <c r="H38" s="78"/>
      <c r="I38" s="78"/>
      <c r="J38" s="78"/>
      <c r="K38" s="78"/>
      <c r="L38" s="78"/>
    </row>
    <row r="39" spans="2:12" ht="26.1">
      <c r="B39" t="str">
        <f>Titolo!B40</f>
        <v>Tav 1.21B</v>
      </c>
      <c r="C39" s="82" t="str">
        <f>Analisi!$A$7</f>
        <v xml:space="preserve">Glass Net 315 </v>
      </c>
      <c r="D39" s="53" t="s">
        <v>323</v>
      </c>
      <c r="E39" s="53" t="s">
        <v>332</v>
      </c>
      <c r="F39" s="53" t="s">
        <v>245</v>
      </c>
      <c r="G39" s="77" t="str">
        <f>CONCATENATE("Geosteel ",Analisi!D7)</f>
        <v>Geosteel 4</v>
      </c>
      <c r="H39" s="76" t="s">
        <v>891</v>
      </c>
      <c r="I39" s="78"/>
      <c r="J39" s="78"/>
      <c r="K39" s="78"/>
      <c r="L39" s="78"/>
    </row>
    <row r="40" spans="2:12">
      <c r="B40" t="str">
        <f>Titolo!B41</f>
        <v>Tav 1.22</v>
      </c>
      <c r="C40" s="81" t="str">
        <f>Analisi!A7</f>
        <v xml:space="preserve">Glass Net 315 </v>
      </c>
      <c r="D40" s="78"/>
      <c r="E40" s="78"/>
      <c r="F40" s="78"/>
      <c r="G40" s="78"/>
      <c r="H40" s="78"/>
      <c r="I40" s="78"/>
      <c r="J40" s="78"/>
      <c r="K40" s="78"/>
      <c r="L40" s="78"/>
    </row>
    <row r="41" spans="2:12">
      <c r="B41" t="str">
        <f>Titolo!B42</f>
        <v>Tav 1.23A</v>
      </c>
      <c r="C41" s="78" t="s">
        <v>245</v>
      </c>
      <c r="D41" s="78" t="str">
        <f>_xlfn.CONCAT("Steel Dryfast 6 - ",Analisi!A7)</f>
        <v xml:space="preserve">Steel Dryfast 6 - Glass Net 315 </v>
      </c>
      <c r="E41" s="78"/>
      <c r="F41" s="78"/>
      <c r="G41" s="78"/>
      <c r="H41" s="78"/>
      <c r="I41" s="78"/>
      <c r="J41" s="78"/>
      <c r="K41" s="78"/>
      <c r="L41" s="78"/>
    </row>
    <row r="42" spans="2:12">
      <c r="B42" t="str">
        <f>Titolo!B43</f>
        <v>Tav 1.23B</v>
      </c>
      <c r="C42" s="78" t="s">
        <v>245</v>
      </c>
      <c r="D42" s="78" t="str">
        <f>_xlfn.CONCAT("Steel Dryfast 6 - ",Analisi!C7)</f>
        <v xml:space="preserve">Steel Dryfast 6 - Geocalce G Antisismico </v>
      </c>
      <c r="E42" s="78" t="str">
        <f>Car_Materiali!A15</f>
        <v xml:space="preserve">Steel Dryfast 10 - AISI 316 </v>
      </c>
      <c r="F42" s="53" t="s">
        <v>892</v>
      </c>
      <c r="G42" s="78"/>
      <c r="H42" s="78"/>
      <c r="I42" s="78"/>
      <c r="J42" s="78"/>
      <c r="K42" s="78"/>
      <c r="L42" s="78"/>
    </row>
    <row r="43" spans="2:12">
      <c r="B43" t="str">
        <f>Titolo!B44</f>
        <v>Tav 1.24</v>
      </c>
      <c r="C43" s="53" t="s">
        <v>332</v>
      </c>
      <c r="D43" s="53" t="s">
        <v>245</v>
      </c>
      <c r="E43" s="78"/>
      <c r="F43" s="78"/>
      <c r="G43" s="78"/>
      <c r="H43" s="78"/>
      <c r="I43" s="78"/>
      <c r="J43" s="78"/>
      <c r="K43" s="78"/>
      <c r="L43" s="78"/>
    </row>
    <row r="44" spans="2:12">
      <c r="B44" t="str">
        <f>Titolo!B45</f>
        <v>Tav 1.25A</v>
      </c>
      <c r="C44" s="53" t="s">
        <v>332</v>
      </c>
      <c r="D44" s="53" t="s">
        <v>245</v>
      </c>
      <c r="E44" s="78" t="str">
        <f>CONCATENATE("Geosteel ",Analisi!D7)</f>
        <v>Geosteel 4</v>
      </c>
      <c r="F44" s="53" t="s">
        <v>891</v>
      </c>
      <c r="G44" s="78"/>
      <c r="H44" s="78"/>
      <c r="I44" s="78"/>
      <c r="J44" s="78"/>
      <c r="K44" s="78"/>
      <c r="L44" s="78"/>
    </row>
    <row r="45" spans="2:12">
      <c r="B45" t="str">
        <f>Titolo!B46</f>
        <v>Tav 1.25B</v>
      </c>
      <c r="C45" s="53" t="s">
        <v>332</v>
      </c>
      <c r="D45" s="53" t="s">
        <v>245</v>
      </c>
      <c r="E45" s="78" t="str">
        <f>CONCATENATE("Geosteel ",Analisi!D7)</f>
        <v>Geosteel 4</v>
      </c>
      <c r="F45" s="78"/>
      <c r="G45" s="78"/>
      <c r="H45" s="78"/>
      <c r="I45" s="78"/>
      <c r="J45" s="78"/>
      <c r="K45" s="78"/>
      <c r="L45" s="78"/>
    </row>
    <row r="46" spans="2:12">
      <c r="B46" t="str">
        <f>Titolo!B47</f>
        <v>Tav 1.25C</v>
      </c>
      <c r="C46" s="78" t="str">
        <f>_xlfn.CONCAT(Analisi!B7,"- ",Analisi!D7)</f>
        <v>Steel Dryfast 8 - 4</v>
      </c>
      <c r="D46" s="78" t="s">
        <v>245</v>
      </c>
      <c r="E46" s="78"/>
      <c r="F46" s="78"/>
      <c r="G46" s="78"/>
      <c r="H46" s="78"/>
      <c r="I46" s="78"/>
      <c r="J46" s="78"/>
      <c r="K46" s="78"/>
      <c r="L46" s="78"/>
    </row>
    <row r="47" spans="2:12">
      <c r="B47" t="str">
        <f>Titolo!B48</f>
        <v>Tav 1.26</v>
      </c>
      <c r="C47" s="78" t="s">
        <v>245</v>
      </c>
      <c r="D47" s="78" t="s">
        <v>245</v>
      </c>
      <c r="E47" s="78" t="str">
        <f>CONCATENATE("Geosteel ",Analisi!A7)</f>
        <v xml:space="preserve">Geosteel Glass Net 315 </v>
      </c>
      <c r="F47" s="128"/>
      <c r="G47" s="129"/>
      <c r="H47" s="129"/>
      <c r="I47" s="130"/>
      <c r="J47" s="78"/>
      <c r="K47" s="78"/>
      <c r="L47" s="78"/>
    </row>
    <row r="48" spans="2:12">
      <c r="B48" t="str">
        <f>Titolo!B49</f>
        <v>Tav 1.27A</v>
      </c>
      <c r="C48" s="53" t="s">
        <v>245</v>
      </c>
      <c r="D48" s="53" t="s">
        <v>245</v>
      </c>
      <c r="E48" s="82" t="str">
        <f>Analisi!A7</f>
        <v xml:space="preserve">Glass Net 315 </v>
      </c>
      <c r="F48" s="128" t="s">
        <v>332</v>
      </c>
      <c r="G48" s="129" t="str">
        <f>CONCATENATE("Geosteel ",Analisi!D7)</f>
        <v>Geosteel 4</v>
      </c>
      <c r="H48" s="128" t="s">
        <v>891</v>
      </c>
      <c r="I48" s="130"/>
      <c r="J48" s="78"/>
      <c r="K48" s="78"/>
      <c r="L48" s="78"/>
    </row>
    <row r="49" spans="2:12">
      <c r="B49" t="str">
        <f>Titolo!B50</f>
        <v>Tav 1.27B</v>
      </c>
      <c r="C49" s="53" t="s">
        <v>245</v>
      </c>
      <c r="D49" s="53" t="s">
        <v>245</v>
      </c>
      <c r="E49" s="82" t="str">
        <f>Analisi!A7</f>
        <v xml:space="preserve">Glass Net 315 </v>
      </c>
      <c r="F49" s="78" t="str">
        <f>_xlfn.CONCAT(Analisi!B7,"- ",Analisi!B10)</f>
        <v xml:space="preserve">Steel Dryfast 8 - su doppio lato </v>
      </c>
      <c r="G49" s="78" t="str">
        <f>IF(Analisi!B7=Variabili_Elenchi!H5,"",CONCATENATE("Tassello ",Analisi!B7))</f>
        <v xml:space="preserve">Tassello Steel Dryfast 8 </v>
      </c>
      <c r="H49" s="78"/>
      <c r="I49" s="78"/>
      <c r="J49" s="78"/>
      <c r="K49" s="78"/>
      <c r="L49" s="78"/>
    </row>
    <row r="50" spans="2:12">
      <c r="B50" t="str">
        <f>Titolo!B51</f>
        <v>Tav 1.28A</v>
      </c>
      <c r="C50" s="53" t="str">
        <f>Analisi!C7</f>
        <v xml:space="preserve">Geocalce G Antisismico </v>
      </c>
      <c r="D50" s="82" t="str">
        <f>Analisi!A7</f>
        <v xml:space="preserve">Glass Net 315 </v>
      </c>
      <c r="E50" s="82" t="s">
        <v>368</v>
      </c>
      <c r="F50" s="78" t="s">
        <v>386</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Steel Dryfast 8 -100 </v>
      </c>
      <c r="H50" s="78" t="str">
        <f>IF(Analisi!B10=Variabili_Elenchi!B11,"",_xlfn.CONCAT(Analisi!B7,"-",IF(Analisi!A10&lt;O5,"200 ",IF(Analisi!A10&lt;O7,"400 ","600 "))))</f>
        <v xml:space="preserve">Steel Dryfast 8 -600 </v>
      </c>
      <c r="I50" s="78"/>
      <c r="J50" s="78"/>
      <c r="K50" s="78"/>
      <c r="L50" s="78"/>
    </row>
    <row r="51" spans="2:12">
      <c r="B51" t="str">
        <f>Titolo!B52</f>
        <v>Tav 1.28B</v>
      </c>
      <c r="C51" s="53" t="str">
        <f>Analisi!C7</f>
        <v xml:space="preserve">Geocalce G Antisismico </v>
      </c>
      <c r="D51" s="82" t="str">
        <f>Analisi!A7</f>
        <v xml:space="preserve">Glass Net 315 </v>
      </c>
      <c r="E51" s="82" t="s">
        <v>368</v>
      </c>
      <c r="F51" s="78" t="str">
        <f>_xlfn.CONCAT(Analisi!B7,"- ",Analisi!C10)</f>
        <v xml:space="preserve">Steel Dryfast 8 - AISI 316 </v>
      </c>
      <c r="G51" s="78"/>
      <c r="H51" s="78"/>
      <c r="I51" s="78"/>
      <c r="J51" s="78"/>
      <c r="K51" s="78"/>
      <c r="L51" s="78"/>
    </row>
    <row r="52" spans="2:12">
      <c r="B52" t="str">
        <f>Titolo!B53</f>
        <v>Tav 1.29</v>
      </c>
      <c r="C52" s="53" t="s">
        <v>245</v>
      </c>
      <c r="D52" s="53" t="s">
        <v>245</v>
      </c>
      <c r="E52" s="53" t="s">
        <v>245</v>
      </c>
      <c r="F52" s="78" t="str">
        <f>CONCATENATE("Geosteel ",Analisi!A7)</f>
        <v xml:space="preserve">Geosteel Glass Net 315 </v>
      </c>
      <c r="G52" s="53" t="s">
        <v>323</v>
      </c>
      <c r="H52" s="78"/>
      <c r="I52" s="78"/>
      <c r="J52" s="78"/>
      <c r="K52" s="78"/>
      <c r="L52" s="78"/>
    </row>
    <row r="53" spans="2:12">
      <c r="B53" t="str">
        <f>Titolo!B54</f>
        <v>Tav 1.30A</v>
      </c>
      <c r="C53" s="53" t="s">
        <v>245</v>
      </c>
      <c r="D53" s="53" t="s">
        <v>245</v>
      </c>
      <c r="E53" s="53" t="str">
        <f>CONCATENATE("Geosteel ",Analisi!A7)</f>
        <v xml:space="preserve">Geosteel Glass Net 315 </v>
      </c>
      <c r="F53" s="78"/>
      <c r="G53" s="53"/>
      <c r="H53" s="78"/>
      <c r="I53" s="78"/>
      <c r="J53" s="78"/>
      <c r="K53" s="78"/>
      <c r="L53" s="78"/>
    </row>
    <row r="54" spans="2:12">
      <c r="B54" t="str">
        <f>Titolo!B55</f>
        <v>Tav 1.30B</v>
      </c>
      <c r="C54" s="53" t="s">
        <v>245</v>
      </c>
      <c r="D54" s="53" t="s">
        <v>245</v>
      </c>
      <c r="E54" s="78" t="str">
        <f>CONCATENATE("Geosteel ",Analisi!A7)</f>
        <v xml:space="preserve">Geosteel Glass Net 315 </v>
      </c>
      <c r="F54" s="78"/>
      <c r="G54" s="78"/>
      <c r="H54" s="78"/>
      <c r="I54" s="78"/>
      <c r="J54" s="78"/>
      <c r="K54" s="78"/>
      <c r="L54" s="78"/>
    </row>
    <row r="55" spans="2:12">
      <c r="B55" t="str">
        <f>Titolo!B56</f>
        <v>Tav 1.31</v>
      </c>
      <c r="C55" s="53" t="s">
        <v>332</v>
      </c>
      <c r="D55" s="53" t="s">
        <v>245</v>
      </c>
      <c r="E55" s="78" t="str">
        <f>CONCATENATE("Geosteel ",Analisi!D7)</f>
        <v>Geosteel 4</v>
      </c>
      <c r="F55" s="53" t="s">
        <v>891</v>
      </c>
      <c r="G55" s="78"/>
      <c r="H55" s="78"/>
      <c r="I55" s="78"/>
      <c r="J55" s="78"/>
      <c r="K55" s="78"/>
      <c r="L55" s="78"/>
    </row>
    <row r="56" spans="2:12">
      <c r="B56" t="str">
        <f>Titolo!B57</f>
        <v>Tav 1.32</v>
      </c>
      <c r="C56" s="78" t="str">
        <f>_xlfn.CONCAT(Analisi!B7,"- ",Analisi!D7)</f>
        <v>Steel Dryfast 8 - 4</v>
      </c>
      <c r="D56" s="53" t="s">
        <v>245</v>
      </c>
      <c r="E56" s="78"/>
      <c r="F56" s="78"/>
      <c r="G56" s="78"/>
      <c r="H56" s="78"/>
      <c r="I56" s="78"/>
      <c r="J56" s="78"/>
      <c r="K56" s="78"/>
      <c r="L56" s="78"/>
    </row>
    <row r="57" spans="2:12">
      <c r="B57" t="str">
        <f>Titolo!B58</f>
        <v>Tav 1.33</v>
      </c>
      <c r="C57" s="53" t="s">
        <v>245</v>
      </c>
      <c r="D57" s="53" t="s">
        <v>245</v>
      </c>
      <c r="E57" s="78" t="str">
        <f>CONCATENATE("Geosteel ",Analisi!A7)</f>
        <v xml:space="preserve">Geosteel Glass Net 315 </v>
      </c>
      <c r="F57" s="78"/>
      <c r="G57" s="78"/>
      <c r="H57" s="78"/>
      <c r="I57" s="78"/>
      <c r="J57" s="78"/>
      <c r="K57" s="78"/>
      <c r="L57" s="78"/>
    </row>
    <row r="58" spans="2:12">
      <c r="B58" t="str">
        <f>Titolo!B59</f>
        <v>Tav 1.34</v>
      </c>
      <c r="C58" s="53" t="s">
        <v>332</v>
      </c>
      <c r="D58" s="53" t="s">
        <v>245</v>
      </c>
      <c r="E58" s="78" t="str">
        <f>CONCATENATE("Geosteel ",Analisi!B7)</f>
        <v xml:space="preserve">Geosteel Steel Dryfast 8 </v>
      </c>
      <c r="F58" s="78" t="s">
        <v>891</v>
      </c>
      <c r="G58" s="78"/>
      <c r="H58" s="78"/>
      <c r="I58" s="78"/>
      <c r="J58" s="78"/>
      <c r="K58" s="78"/>
      <c r="L58" s="78"/>
    </row>
    <row r="59" spans="2:12">
      <c r="B59" t="str">
        <f>Titolo!B60</f>
        <v>Tav 1.35</v>
      </c>
      <c r="C59" s="78" t="str">
        <f>_xlfn.CONCAT(Analisi!B7,"- ",Analisi!D7)</f>
        <v>Steel Dryfast 8 - 4</v>
      </c>
      <c r="D59" s="78" t="s">
        <v>245</v>
      </c>
      <c r="E59" s="78"/>
      <c r="F59" s="78"/>
      <c r="G59" s="78"/>
      <c r="H59" s="78"/>
      <c r="I59" s="78"/>
      <c r="J59" s="78"/>
      <c r="K59" s="78"/>
      <c r="L59" s="78"/>
    </row>
    <row r="60" spans="2:12">
      <c r="B60" t="str">
        <f>Titolo!B61</f>
        <v>Tav 1.36</v>
      </c>
      <c r="C60" s="53" t="s">
        <v>245</v>
      </c>
      <c r="D60" s="53" t="s">
        <v>245</v>
      </c>
      <c r="E60" s="78" t="str">
        <f>CONCATENATE("Geosteel ",Analisi!A7)</f>
        <v xml:space="preserve">Geosteel Glass Net 315 </v>
      </c>
      <c r="F60" s="78"/>
      <c r="G60" s="78"/>
      <c r="H60" s="78"/>
      <c r="I60" s="78"/>
      <c r="J60" s="78"/>
      <c r="K60" s="78"/>
      <c r="L60" s="78"/>
    </row>
    <row r="61" spans="2:12">
      <c r="B61" t="str">
        <f>Titolo!B62</f>
        <v>Tav 1.37</v>
      </c>
      <c r="C61" s="53" t="s">
        <v>245</v>
      </c>
      <c r="D61" s="53" t="s">
        <v>245</v>
      </c>
      <c r="E61" s="78" t="str">
        <f>CONCATENATE("Geosteel ",Analisi!A7)</f>
        <v xml:space="preserve">Geosteel Glass Net 315 </v>
      </c>
      <c r="F61" s="78"/>
      <c r="G61" s="53"/>
      <c r="H61" s="78"/>
      <c r="I61" s="78"/>
      <c r="J61" s="78"/>
      <c r="K61" s="78"/>
      <c r="L61" s="78"/>
    </row>
    <row r="62" spans="2:12">
      <c r="B62" t="str">
        <f>Titolo!B63</f>
        <v>Tav 1.38</v>
      </c>
      <c r="C62" s="53" t="s">
        <v>245</v>
      </c>
      <c r="D62" s="53" t="s">
        <v>245</v>
      </c>
      <c r="E62" s="78" t="str">
        <f>CONCATENATE("Geosteel ",Analisi!A7)</f>
        <v xml:space="preserve">Geosteel Glass Net 315 </v>
      </c>
      <c r="F62" s="78"/>
      <c r="G62" s="78"/>
      <c r="H62" s="78"/>
      <c r="I62" s="78"/>
      <c r="J62" s="78"/>
      <c r="K62" s="78"/>
      <c r="L62" s="78"/>
    </row>
    <row r="63" spans="2:12">
      <c r="B63" t="str">
        <f>Titolo!B64</f>
        <v>Tav 1.39</v>
      </c>
      <c r="C63" s="53" t="s">
        <v>245</v>
      </c>
      <c r="D63" s="53" t="s">
        <v>245</v>
      </c>
      <c r="E63" s="78" t="str">
        <f>CONCATENATE("Geosteel ",Analisi!$A$7)</f>
        <v xml:space="preserve">Geosteel Glass Net 315 </v>
      </c>
      <c r="F63" s="53"/>
      <c r="G63" s="53"/>
      <c r="H63" s="78"/>
      <c r="I63" s="53"/>
      <c r="J63" s="78"/>
      <c r="K63" s="78"/>
      <c r="L63" s="78"/>
    </row>
    <row r="64" spans="2:12">
      <c r="B64" t="str">
        <f>Titolo!B65</f>
        <v>Tav 1.40</v>
      </c>
      <c r="C64" s="53" t="s">
        <v>245</v>
      </c>
      <c r="D64" s="53" t="s">
        <v>245</v>
      </c>
      <c r="E64" s="81" t="str">
        <f>Analisi!$A$7</f>
        <v xml:space="preserve">Glass Net 315 </v>
      </c>
      <c r="F64" s="78"/>
      <c r="G64" s="78"/>
      <c r="H64" s="78"/>
      <c r="I64" s="78"/>
      <c r="J64" s="78"/>
      <c r="K64" s="78"/>
      <c r="L64" s="78"/>
    </row>
    <row r="65" spans="2:12">
      <c r="B65" t="str">
        <f>Titolo!B66</f>
        <v>Tav 1.41</v>
      </c>
      <c r="C65" s="53" t="s">
        <v>245</v>
      </c>
      <c r="D65" s="53" t="s">
        <v>245</v>
      </c>
      <c r="E65" s="81" t="str">
        <f>Analisi!$A$7</f>
        <v xml:space="preserve">Glass Net 315 </v>
      </c>
      <c r="F65" s="53" t="s">
        <v>332</v>
      </c>
      <c r="G65" s="53" t="s">
        <v>245</v>
      </c>
      <c r="H65" s="78" t="str">
        <f>CONCATENATE("Geosteel ",Analisi!$B$7)</f>
        <v xml:space="preserve">Geosteel Steel Dryfast 8 </v>
      </c>
      <c r="I65" s="53" t="s">
        <v>891</v>
      </c>
      <c r="J65" s="78"/>
      <c r="K65" s="78"/>
      <c r="L65" s="78"/>
    </row>
    <row r="66" spans="2:12">
      <c r="B66" t="str">
        <f>Titolo!B67</f>
        <v>Tav 1.42</v>
      </c>
      <c r="C66" s="53" t="s">
        <v>245</v>
      </c>
      <c r="D66" s="53" t="s">
        <v>245</v>
      </c>
      <c r="E66" s="78" t="str">
        <f>CONCATENATE("Geosteel ",Analisi!$A$7)</f>
        <v xml:space="preserve">Geosteel Glass Net 315 </v>
      </c>
      <c r="F66" s="78"/>
      <c r="G66" s="78"/>
      <c r="H66" s="78"/>
      <c r="I66" s="78"/>
      <c r="J66" s="78"/>
      <c r="K66" s="78"/>
      <c r="L66" s="78"/>
    </row>
    <row r="67" spans="2:12">
      <c r="B67" t="str">
        <f>Titolo!B68</f>
        <v>Tav 1.43</v>
      </c>
      <c r="C67" s="53" t="s">
        <v>245</v>
      </c>
      <c r="D67" s="53" t="s">
        <v>245</v>
      </c>
      <c r="E67" s="78" t="str">
        <f>CONCATENATE("Geosteel ",Analisi!$A$7)</f>
        <v xml:space="preserve">Geosteel Glass Net 315 </v>
      </c>
      <c r="F67" s="53"/>
      <c r="G67" s="53"/>
      <c r="H67" s="78"/>
      <c r="I67" s="78"/>
      <c r="J67" s="78"/>
      <c r="K67" s="78"/>
      <c r="L67" s="78"/>
    </row>
    <row r="68" spans="2:12">
      <c r="B68" t="str">
        <f>Titolo!B69</f>
        <v>Tav 1.44</v>
      </c>
      <c r="C68" s="53" t="s">
        <v>245</v>
      </c>
      <c r="D68" s="53" t="s">
        <v>245</v>
      </c>
      <c r="E68" s="81" t="str">
        <f>Analisi!$A$7</f>
        <v xml:space="preserve">Glass Net 315 </v>
      </c>
      <c r="F68" s="78"/>
      <c r="G68" s="78"/>
      <c r="H68" s="78"/>
      <c r="I68" s="78"/>
      <c r="J68" s="78"/>
      <c r="K68" s="78"/>
      <c r="L68" s="78"/>
    </row>
    <row r="69" spans="2:12">
      <c r="B69" t="str">
        <f>Titolo!B70</f>
        <v>Tav 1.45</v>
      </c>
      <c r="C69" s="53" t="s">
        <v>245</v>
      </c>
      <c r="D69" s="53" t="s">
        <v>245</v>
      </c>
      <c r="E69" s="81" t="str">
        <f>Analisi!$A$7</f>
        <v xml:space="preserve">Glass Net 315 </v>
      </c>
      <c r="F69" s="53" t="s">
        <v>332</v>
      </c>
      <c r="G69" s="53" t="s">
        <v>245</v>
      </c>
      <c r="H69" s="78" t="str">
        <f>CONCATENATE("Geosteel ",Analisi!$B$7)</f>
        <v xml:space="preserve">Geosteel Steel Dryfast 8 </v>
      </c>
      <c r="I69" s="53" t="s">
        <v>891</v>
      </c>
      <c r="J69" s="78"/>
      <c r="K69" s="78"/>
      <c r="L69" s="78"/>
    </row>
    <row r="70" spans="2:12">
      <c r="B70" t="str">
        <f>Titolo!B71</f>
        <v>Tav 1.46</v>
      </c>
      <c r="C70" s="53" t="s">
        <v>245</v>
      </c>
      <c r="D70" s="53" t="s">
        <v>245</v>
      </c>
      <c r="E70" s="78" t="str">
        <f>CONCATENATE("Geosteel ",Analisi!$A$7)</f>
        <v xml:space="preserve">Geosteel Glass Net 315 </v>
      </c>
      <c r="F70" s="78"/>
      <c r="G70" s="78"/>
      <c r="H70" s="78"/>
      <c r="I70" s="78"/>
      <c r="J70" s="78"/>
      <c r="K70" s="78"/>
      <c r="L70" s="78"/>
    </row>
    <row r="71" spans="2:12">
      <c r="B71" t="str">
        <f>Titolo!B72</f>
        <v>Tav 1.47</v>
      </c>
      <c r="C71" s="53" t="s">
        <v>245</v>
      </c>
      <c r="D71" s="53" t="s">
        <v>245</v>
      </c>
      <c r="E71" s="78" t="str">
        <f>CONCATENATE("Geosteel ",Analisi!$A$7)</f>
        <v xml:space="preserve">Geosteel Glass Net 315 </v>
      </c>
      <c r="F71" s="53"/>
      <c r="G71" s="53"/>
      <c r="H71" s="78"/>
      <c r="I71" s="78"/>
      <c r="J71" s="78"/>
      <c r="K71" s="78"/>
      <c r="L71" s="78"/>
    </row>
    <row r="72" spans="2:12">
      <c r="B72" t="str">
        <f>Titolo!B73</f>
        <v>Tav 1.48</v>
      </c>
      <c r="C72" s="53" t="s">
        <v>245</v>
      </c>
      <c r="D72" s="53" t="s">
        <v>245</v>
      </c>
      <c r="E72" s="81" t="str">
        <f>Analisi!$A$7</f>
        <v xml:space="preserve">Glass Net 315 </v>
      </c>
      <c r="F72" s="78"/>
      <c r="G72" s="78"/>
      <c r="H72" s="78"/>
      <c r="I72" s="78"/>
      <c r="J72" s="78"/>
      <c r="K72" s="78"/>
      <c r="L72" s="78"/>
    </row>
    <row r="73" spans="2:12">
      <c r="B73" t="str">
        <f>Titolo!B74</f>
        <v>Tav 1.49</v>
      </c>
      <c r="C73" s="53" t="s">
        <v>245</v>
      </c>
      <c r="D73" s="53" t="s">
        <v>245</v>
      </c>
      <c r="E73" s="81" t="str">
        <f>Analisi!$A$7</f>
        <v xml:space="preserve">Glass Net 315 </v>
      </c>
      <c r="F73" s="53" t="s">
        <v>332</v>
      </c>
      <c r="G73" s="53" t="s">
        <v>245</v>
      </c>
      <c r="H73" s="78" t="str">
        <f>CONCATENATE("Geosteel ",Analisi!$B$7)</f>
        <v xml:space="preserve">Geosteel Steel Dryfast 8 </v>
      </c>
      <c r="I73" s="53" t="s">
        <v>891</v>
      </c>
      <c r="J73" s="78"/>
      <c r="K73" s="78"/>
      <c r="L73" s="78"/>
    </row>
    <row r="74" spans="2:12">
      <c r="B74" t="str">
        <f>Titolo!B75</f>
        <v>Tav 1.50</v>
      </c>
      <c r="C74" s="53" t="s">
        <v>245</v>
      </c>
      <c r="D74" s="53" t="s">
        <v>245</v>
      </c>
      <c r="E74" s="78" t="str">
        <f>CONCATENATE("Geosteel ",Analisi!$A$7)</f>
        <v xml:space="preserve">Geosteel Glass Net 315 </v>
      </c>
      <c r="F74" s="78"/>
      <c r="G74" s="78"/>
      <c r="H74" s="78"/>
      <c r="I74" s="78"/>
      <c r="J74" s="78"/>
      <c r="K74" s="78"/>
      <c r="L74" s="78"/>
    </row>
    <row r="75" spans="2:12">
      <c r="B75" t="str">
        <f>Titolo!B76</f>
        <v>Tav 1.51</v>
      </c>
      <c r="C75" s="53" t="s">
        <v>245</v>
      </c>
      <c r="D75" s="53" t="s">
        <v>245</v>
      </c>
      <c r="E75" s="78" t="str">
        <f>CONCATENATE("Geosteel ",Analisi!$A$7)</f>
        <v xml:space="preserve">Geosteel Glass Net 315 </v>
      </c>
      <c r="F75" s="53"/>
      <c r="G75" s="53"/>
      <c r="H75" s="78"/>
      <c r="I75" s="78"/>
      <c r="J75" s="78"/>
      <c r="K75" s="78"/>
      <c r="L75" s="78"/>
    </row>
    <row r="76" spans="2:12">
      <c r="B76" t="str">
        <f>Titolo!B77</f>
        <v>Tav 1.52</v>
      </c>
      <c r="C76" s="53" t="s">
        <v>245</v>
      </c>
      <c r="D76" s="53" t="s">
        <v>245</v>
      </c>
      <c r="E76" s="81" t="str">
        <f>Analisi!$A$7</f>
        <v xml:space="preserve">Glass Net 315 </v>
      </c>
      <c r="F76" s="78"/>
      <c r="G76" s="78"/>
      <c r="I76" s="78"/>
      <c r="J76" s="78"/>
      <c r="K76" s="78"/>
      <c r="L76" s="78"/>
    </row>
    <row r="77" spans="2:12">
      <c r="B77" t="str">
        <f>Titolo!B78</f>
        <v>Tav 1.53</v>
      </c>
      <c r="C77" s="53" t="s">
        <v>245</v>
      </c>
      <c r="D77" s="53" t="s">
        <v>245</v>
      </c>
      <c r="E77" s="81" t="str">
        <f>Analisi!$A$7</f>
        <v xml:space="preserve">Glass Net 315 </v>
      </c>
      <c r="F77" s="53" t="s">
        <v>332</v>
      </c>
      <c r="G77" s="53" t="s">
        <v>245</v>
      </c>
      <c r="H77" t="str">
        <f>CONCATENATE("Geosteel ",Analisi!$B$7)</f>
        <v xml:space="preserve">Geosteel Steel Dryfast 8 </v>
      </c>
      <c r="I77" s="53" t="s">
        <v>891</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45"/>
  <cols>
    <col min="1" max="1" width="3.140625" customWidth="1"/>
    <col min="4" max="4" width="48.5703125" bestFit="1" customWidth="1"/>
    <col min="5" max="5" width="36.140625" bestFit="1" customWidth="1"/>
    <col min="6" max="6" width="29.5703125" customWidth="1"/>
  </cols>
  <sheetData>
    <row r="2" spans="2:9">
      <c r="B2" t="str">
        <f>Titolo!B3</f>
        <v>Tav 1.1</v>
      </c>
      <c r="D2" s="72" t="s">
        <v>893</v>
      </c>
      <c r="E2" s="72" t="s">
        <v>894</v>
      </c>
      <c r="F2" s="71"/>
      <c r="G2" s="71"/>
      <c r="H2" s="71"/>
      <c r="I2" s="71"/>
    </row>
    <row r="3" spans="2:9">
      <c r="B3" t="str">
        <f>Titolo!B4</f>
        <v>Tav 1.2</v>
      </c>
      <c r="D3" s="78" t="s">
        <v>895</v>
      </c>
      <c r="E3" s="78"/>
      <c r="F3" s="78"/>
      <c r="G3" s="78"/>
      <c r="H3" s="78"/>
      <c r="I3" s="78"/>
    </row>
    <row r="4" spans="2:9">
      <c r="B4" t="str">
        <f>Titolo!B5</f>
        <v>Tav 1.3A</v>
      </c>
      <c r="D4" s="78" t="str">
        <f>CONCATENATE("(spessore ",Analisi!$A$7," cm)")</f>
        <v>(spessore Glass Net 315  cm)</v>
      </c>
      <c r="E4" s="78" t="str">
        <f>IF(Analisi!B7=Variabili_Elenchi!B3,"(25% in peso)","")</f>
        <v/>
      </c>
      <c r="F4" s="78"/>
      <c r="G4" s="78"/>
      <c r="H4" s="78"/>
      <c r="I4" s="78"/>
    </row>
    <row r="5" spans="2:9">
      <c r="B5" t="str">
        <f>Titolo!B6</f>
        <v>Tav 1.3B</v>
      </c>
      <c r="D5" s="78" t="str">
        <f>CONCATENATE("(spessore ",Analisi!$A$7," cm)")</f>
        <v>(spessore Glass Net 315  cm)</v>
      </c>
      <c r="E5" s="234" t="str">
        <f ca="1">IF(Analisi!B7&lt;&gt;Variabili_Elenchi!C13,"",VLOOKUP(Analisi!$B$7,SIS,8,FALSE))</f>
        <v/>
      </c>
      <c r="F5" s="78"/>
      <c r="G5" s="78"/>
      <c r="H5" s="78"/>
      <c r="I5" s="78"/>
    </row>
    <row r="6" spans="2:9">
      <c r="B6" t="str">
        <f>Titolo!B7</f>
        <v>Tav 1.4A</v>
      </c>
      <c r="D6" s="78" t="s">
        <v>896</v>
      </c>
      <c r="E6" s="78" t="s">
        <v>897</v>
      </c>
      <c r="F6" s="78" t="e">
        <f ca="1">CONCATENATE("(peso ",VLOOKUP(CONCATENATE("Geosteel ",Analisi!$A$7),MAT,5,FALSE),")")</f>
        <v>#N/A</v>
      </c>
      <c r="G6" s="78"/>
      <c r="H6" s="78"/>
      <c r="I6" s="78"/>
    </row>
    <row r="7" spans="2:9">
      <c r="B7" t="str">
        <f>Titolo!B8</f>
        <v>Tav 1.4B</v>
      </c>
      <c r="D7" s="78" t="s">
        <v>898</v>
      </c>
      <c r="E7" s="78" t="s">
        <v>899</v>
      </c>
      <c r="F7" s="78" t="e">
        <f ca="1">CONCATENATE("(peso ",VLOOKUP(CONCATENATE("Geosteel ",Analisi!$A$7),MAT,5,FALSE),")")</f>
        <v>#N/A</v>
      </c>
      <c r="G7" s="78"/>
      <c r="H7" s="78"/>
      <c r="I7" s="78"/>
    </row>
    <row r="8" spans="2:9">
      <c r="B8" t="str">
        <f>Titolo!B9</f>
        <v>Tav 1.5A</v>
      </c>
      <c r="D8" s="78" t="s">
        <v>896</v>
      </c>
      <c r="E8" s="78" t="s">
        <v>897</v>
      </c>
      <c r="F8" s="78" t="e">
        <f ca="1">CONCATENATE("(peso ",VLOOKUP(CONCATENATE("Geosteel ",Analisi!$A$7),MAT,5,FALSE),")")</f>
        <v>#N/A</v>
      </c>
      <c r="G8" s="78"/>
      <c r="H8" s="78"/>
      <c r="I8" s="78"/>
    </row>
    <row r="9" spans="2:9">
      <c r="B9" t="str">
        <f>Titolo!B10</f>
        <v>Tav 1.5B</v>
      </c>
      <c r="D9" s="78" t="s">
        <v>898</v>
      </c>
      <c r="E9" s="78" t="s">
        <v>899</v>
      </c>
      <c r="F9" s="78" t="e">
        <f ca="1">CONCATENATE("(peso ",VLOOKUP(CONCATENATE("Geosteel ",Analisi!$A$7),MAT,5,FALSE),")")</f>
        <v>#N/A</v>
      </c>
      <c r="G9" s="78"/>
      <c r="H9" s="78"/>
      <c r="I9" s="78"/>
    </row>
    <row r="10" spans="2:9">
      <c r="B10" t="str">
        <f>Titolo!B11</f>
        <v>Tav 1.6A</v>
      </c>
      <c r="D10" s="78" t="s">
        <v>896</v>
      </c>
      <c r="E10" s="78" t="s">
        <v>897</v>
      </c>
      <c r="F10" s="78" t="e">
        <f ca="1">CONCATENATE("(peso ",VLOOKUP(CONCATENATE("Geosteel ",Analisi!$A$7),MAT,5,FALSE),")")</f>
        <v>#N/A</v>
      </c>
      <c r="G10" s="78"/>
      <c r="H10" s="78"/>
      <c r="I10" s="78"/>
    </row>
    <row r="11" spans="2:9">
      <c r="B11" t="str">
        <f>Titolo!B12</f>
        <v>Tav 1.6B</v>
      </c>
      <c r="D11" s="78" t="s">
        <v>898</v>
      </c>
      <c r="E11" s="78" t="s">
        <v>899</v>
      </c>
      <c r="F11" s="78" t="e">
        <f ca="1">CONCATENATE("(peso ",VLOOKUP(CONCATENATE("Geosteel ",Analisi!$A$7),MAT,5,FALSE),")")</f>
        <v>#N/A</v>
      </c>
      <c r="G11" s="78"/>
      <c r="H11" s="78"/>
      <c r="I11" s="78"/>
    </row>
    <row r="12" spans="2:9">
      <c r="B12" t="str">
        <f>Titolo!B13</f>
        <v>Tav 1.7A</v>
      </c>
      <c r="D12" s="53" t="s">
        <v>896</v>
      </c>
      <c r="E12" s="78" t="s">
        <v>897</v>
      </c>
      <c r="F12" s="78" t="e">
        <f ca="1">CONCATENATE("(peso ",VLOOKUP(CONCATENATE("Geosteel ",Analisi!$A$7),MAT,5,FALSE),")")</f>
        <v>#N/A</v>
      </c>
      <c r="G12" s="78"/>
      <c r="H12" s="78"/>
      <c r="I12" s="78"/>
    </row>
    <row r="13" spans="2:9">
      <c r="B13" t="str">
        <f>Titolo!B14</f>
        <v>Tav 1.7B</v>
      </c>
      <c r="D13" s="78" t="s">
        <v>898</v>
      </c>
      <c r="E13" s="53" t="s">
        <v>899</v>
      </c>
      <c r="F13" s="78" t="e">
        <f ca="1">CONCATENATE("(peso ",VLOOKUP(CONCATENATE("Geosteel ",Analisi!$A$7),MAT,5,FALSE),")")</f>
        <v>#N/A</v>
      </c>
      <c r="G13" s="78"/>
      <c r="H13" s="78"/>
      <c r="I13" s="78"/>
    </row>
    <row r="14" spans="2:9">
      <c r="B14" t="str">
        <f>Titolo!B15</f>
        <v>Tav 1.8A</v>
      </c>
      <c r="D14" s="53" t="s">
        <v>896</v>
      </c>
      <c r="E14" s="78" t="s">
        <v>897</v>
      </c>
      <c r="F14" s="78" t="e">
        <f ca="1">CONCATENATE("(peso ",VLOOKUP(CONCATENATE("Geosteel ",Analisi!$A$7),MAT,5,FALSE),")")</f>
        <v>#N/A</v>
      </c>
      <c r="G14" s="78"/>
      <c r="H14" s="78"/>
      <c r="I14" s="78"/>
    </row>
    <row r="15" spans="2:9">
      <c r="B15" t="str">
        <f>Titolo!B16</f>
        <v>Tav 1.8B</v>
      </c>
      <c r="D15" s="53" t="s">
        <v>898</v>
      </c>
      <c r="E15" s="78" t="s">
        <v>899</v>
      </c>
      <c r="F15" s="78" t="e">
        <f ca="1">CONCATENATE("(peso ",VLOOKUP(CONCATENATE("Geosteel ",Analisi!$A$7),MAT,5,FALSE),")")</f>
        <v>#N/A</v>
      </c>
      <c r="G15" s="78"/>
      <c r="H15" s="78"/>
      <c r="I15" s="78"/>
    </row>
    <row r="16" spans="2:9">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c r="B17" t="str">
        <f>Titolo!B18</f>
        <v>Tav 1.10A</v>
      </c>
      <c r="D17" s="53" t="s">
        <v>900</v>
      </c>
      <c r="E17" s="53" t="s">
        <v>901</v>
      </c>
      <c r="F17" s="78" t="str">
        <f ca="1">CONCATENATE("(peso ",VLOOKUP(Analisi!$A$7,MAT,5,FALSE)," - altezza rete 1 m)")</f>
        <v>(peso 315 g/m2 - altezza rete 1 m)</v>
      </c>
      <c r="G17" s="78"/>
      <c r="H17" s="78"/>
      <c r="I17" s="78"/>
    </row>
    <row r="18" spans="2:9">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315 g/m2 - altezza rete 1 m)</v>
      </c>
      <c r="G18" s="78"/>
      <c r="H18" s="78"/>
      <c r="I18" s="78"/>
    </row>
    <row r="19" spans="2:9">
      <c r="B19" t="str">
        <f>Titolo!B20</f>
        <v>Tav 1.10C</v>
      </c>
      <c r="D19" s="78"/>
      <c r="E19" s="78"/>
      <c r="F19" s="78"/>
      <c r="G19" s="78"/>
      <c r="H19" s="78"/>
      <c r="I19" s="78"/>
    </row>
    <row r="20" spans="2:9">
      <c r="B20" t="str">
        <f>Titolo!B21</f>
        <v>Tav 1.11A</v>
      </c>
      <c r="D20" s="78" t="str">
        <f>CONCATENATE("(spessore ",Analisi!$B$7," cm)")</f>
        <v>(spessore Steel Dryfast 8  cm)</v>
      </c>
      <c r="E20" s="78" t="str">
        <f>IF(Analisi!$C$7="SI","(25% in peso)","")</f>
        <v/>
      </c>
      <c r="F20" s="78"/>
      <c r="G20" s="78"/>
      <c r="H20" s="78"/>
      <c r="I20" s="78"/>
    </row>
    <row r="21" spans="2:9">
      <c r="B21" t="str">
        <f>Titolo!B22</f>
        <v>Tav 1.11B</v>
      </c>
      <c r="D21" s="78" t="str">
        <f>CONCATENATE("(spessore ",Analisi!$A$7," cm)")</f>
        <v>(spessore Glass Net 315  cm)</v>
      </c>
      <c r="E21" s="78" t="str">
        <f ca="1">IF(Analisi!B7&lt;&gt;Variabili_Elenchi!C13,"",VLOOKUP(Analisi!$B$7,SIS,8,FALSE))</f>
        <v/>
      </c>
      <c r="F21" s="78"/>
      <c r="G21" s="78"/>
      <c r="H21" s="78"/>
      <c r="I21" s="78"/>
    </row>
    <row r="22" spans="2:9">
      <c r="B22" t="str">
        <f>Titolo!B23</f>
        <v>Tav 1.11C</v>
      </c>
      <c r="D22" s="78" t="str">
        <f>CONCATENATE("(spessore ",Analisi!$A$7," cm)")</f>
        <v>(spessore Glass Net 315  cm)</v>
      </c>
      <c r="E22" s="78" t="str">
        <f ca="1">IF(Analisi!B7&lt;&gt;Variabili_Elenchi!C13,"",VLOOKUP(Analisi!$B$7,SIS,8,FALSE))</f>
        <v/>
      </c>
      <c r="F22" s="78"/>
      <c r="G22" s="78"/>
      <c r="H22" s="78"/>
      <c r="I22" s="78"/>
    </row>
    <row r="23" spans="2:9">
      <c r="B23" t="str">
        <f>Titolo!B24</f>
        <v>Tav 1.11D</v>
      </c>
      <c r="D23" s="78" t="str">
        <f>CONCATENATE("(spessore ",Analisi!$A$7," cm)")</f>
        <v>(spessore Glass Net 315  cm)</v>
      </c>
      <c r="E23" s="78" t="str">
        <f ca="1">IF(Analisi!B7&lt;&gt;Variabili_Elenchi!C13,"",VLOOKUP(Analisi!$B$7,SIS,8,FALSE))</f>
        <v/>
      </c>
      <c r="F23" s="78"/>
      <c r="G23" s="78"/>
      <c r="H23" s="78"/>
      <c r="I23" s="78"/>
    </row>
    <row r="24" spans="2:9">
      <c r="B24" t="str">
        <f>Titolo!B25</f>
        <v>Tav 1.12A</v>
      </c>
      <c r="D24" s="78" t="str">
        <f>CONCATENATE("(spessore ",Analisi!$A$7," cm)")</f>
        <v>(spessore Glass Net 315  cm)</v>
      </c>
      <c r="E24" s="78" t="str">
        <f ca="1">IF(Analisi!B7=Variabili_Elenchi!B3,"(25% in peso)","")</f>
        <v/>
      </c>
      <c r="F24" s="78"/>
      <c r="G24" s="78"/>
      <c r="H24" s="78"/>
      <c r="I24" s="78"/>
    </row>
    <row r="25" spans="2:9">
      <c r="B25" t="str">
        <f>Titolo!B26</f>
        <v>Tav 1.12B</v>
      </c>
      <c r="D25" s="78" t="str">
        <f>CONCATENATE("(spessore ",Analisi!$A$7," cm)")</f>
        <v>(spessore Glass Net 315  cm)</v>
      </c>
      <c r="E25" s="78" t="str">
        <f ca="1">IF(Analisi!B7&lt;&gt;Variabili_Elenchi!C13,"",VLOOKUP(Analisi!$B$7,SIS,8,FALSE))</f>
        <v/>
      </c>
      <c r="F25" s="78"/>
      <c r="G25" s="78"/>
      <c r="H25" s="78"/>
      <c r="I25" s="78"/>
    </row>
    <row r="26" spans="2:9">
      <c r="B26" t="str">
        <f>Titolo!B27</f>
        <v>Tav 1.13A</v>
      </c>
      <c r="D26" s="78" t="s">
        <v>896</v>
      </c>
      <c r="E26" s="78" t="s">
        <v>897</v>
      </c>
      <c r="F26" s="78" t="e">
        <f ca="1">CONCATENATE("(peso ",VLOOKUP(CONCATENATE("Geosteel ",Analisi!$A$7),MAT,5,FALSE),")")</f>
        <v>#N/A</v>
      </c>
      <c r="G26" s="78"/>
      <c r="H26" s="78"/>
      <c r="I26" s="78"/>
    </row>
    <row r="27" spans="2:9">
      <c r="B27" t="str">
        <f>Titolo!B28</f>
        <v>Tav 1.13B</v>
      </c>
      <c r="D27" s="78" t="s">
        <v>898</v>
      </c>
      <c r="E27" s="78" t="s">
        <v>899</v>
      </c>
      <c r="F27" s="78" t="e">
        <f ca="1">CONCATENATE("(peso ",VLOOKUP(CONCATENATE("Geosteel ",Analisi!$A$7),MAT,5,FALSE),")")</f>
        <v>#N/A</v>
      </c>
      <c r="G27" s="78"/>
      <c r="H27" s="78"/>
      <c r="I27" s="78"/>
    </row>
    <row r="28" spans="2:9">
      <c r="B28" t="str">
        <f>Titolo!B29</f>
        <v>Tav 1.14A</v>
      </c>
      <c r="D28" s="78" t="s">
        <v>896</v>
      </c>
      <c r="E28" s="78" t="s">
        <v>897</v>
      </c>
      <c r="F28" s="78" t="e">
        <f ca="1">CONCATENATE("(peso ",VLOOKUP(CONCATENATE("Geosteel ",Analisi!$A$7),MAT,5,FALSE),")")</f>
        <v>#N/A</v>
      </c>
      <c r="G28" s="78"/>
      <c r="H28" s="78"/>
      <c r="I28" s="78"/>
    </row>
    <row r="29" spans="2:9">
      <c r="B29" t="str">
        <f>Titolo!B30</f>
        <v>Tav 1.14B</v>
      </c>
      <c r="D29" s="53" t="s">
        <v>898</v>
      </c>
      <c r="E29" s="78" t="s">
        <v>899</v>
      </c>
      <c r="F29" s="78" t="e">
        <f ca="1">CONCATENATE("(peso ",VLOOKUP(CONCATENATE("Geosteel ",Analisi!$A$7),MAT,5,FALSE),")")</f>
        <v>#N/A</v>
      </c>
      <c r="G29" s="78"/>
      <c r="H29" s="78"/>
      <c r="I29" s="78"/>
    </row>
    <row r="30" spans="2:9">
      <c r="B30" t="str">
        <f>Titolo!B31</f>
        <v>Tav 1.15</v>
      </c>
      <c r="D30" s="78" t="s">
        <v>902</v>
      </c>
      <c r="E30" s="78"/>
      <c r="F30" s="78"/>
      <c r="G30" s="78"/>
      <c r="H30" s="78"/>
      <c r="I30" s="78"/>
    </row>
    <row r="31" spans="2:9">
      <c r="B31" t="str">
        <f>Titolo!B32</f>
        <v>Tav 1.16</v>
      </c>
      <c r="D31" s="53" t="s">
        <v>898</v>
      </c>
      <c r="E31" s="53" t="s">
        <v>901</v>
      </c>
      <c r="F31" s="78"/>
      <c r="G31" s="78"/>
      <c r="H31" s="78"/>
      <c r="I31" s="78"/>
    </row>
    <row r="32" spans="2:9">
      <c r="B32" t="str">
        <f>Titolo!B33</f>
        <v>Tav 1.17</v>
      </c>
      <c r="D32" s="53" t="s">
        <v>898</v>
      </c>
      <c r="E32" s="53" t="s">
        <v>901</v>
      </c>
      <c r="F32" s="78" t="str">
        <f ca="1">CONCATENATE("(peso ",VLOOKUP(Analisi!$A$7,MAT,5,FALSE)," - altezza rete 1 m)")</f>
        <v>(peso 315 g/m2 - altezza rete 1 m)</v>
      </c>
      <c r="G32" s="78"/>
      <c r="H32" s="78"/>
      <c r="I32" s="78"/>
    </row>
    <row r="33" spans="2:9">
      <c r="B33" t="str">
        <f>Titolo!B34</f>
        <v>Tav 1.18A</v>
      </c>
      <c r="D33" s="53" t="s">
        <v>896</v>
      </c>
      <c r="E33" s="53" t="s">
        <v>903</v>
      </c>
      <c r="F33" s="78" t="str">
        <f ca="1">CONCATENATE("(peso ",VLOOKUP(Analisi!A7,MAT,5,FALSE)," - altezza rete 1 m)")</f>
        <v>(peso 315 g/m2 - altezza rete 1 m)</v>
      </c>
      <c r="G33" s="78"/>
      <c r="H33" s="78"/>
      <c r="I33" s="78"/>
    </row>
    <row r="34" spans="2:9">
      <c r="B34" t="str">
        <f>Titolo!B35</f>
        <v>Tav 1.18B</v>
      </c>
      <c r="D34" s="53" t="s">
        <v>896</v>
      </c>
      <c r="E34" s="53" t="s">
        <v>897</v>
      </c>
      <c r="F34" s="78" t="str">
        <f ca="1">CONCATENATE("(peso ",VLOOKUP(Analisi!A7,MAT,5,FALSE)," - altezza rete 1 m)")</f>
        <v>(peso 315 g/m2 - altezza rete 1 m)</v>
      </c>
      <c r="G34" s="78"/>
      <c r="H34" s="78"/>
      <c r="I34" s="78"/>
    </row>
    <row r="35" spans="2:9">
      <c r="B35" t="str">
        <f>Titolo!B36</f>
        <v>Tav 1.18C</v>
      </c>
      <c r="D35" s="78" t="str">
        <f>IF(Analisi!A7=Variabili_Elenchi!B19,"1°Strato (10 mm)","(20 mm)")</f>
        <v>(20 mm)</v>
      </c>
      <c r="E35" s="78" t="str">
        <f>IF(Analisi!A7=Variabili_Elenchi!B19,"2°Strato (10 mm)","")</f>
        <v/>
      </c>
      <c r="F35" s="78" t="str">
        <f ca="1">IF(Analisi!A7=Variabili_Elenchi!B19,CONCATENATE("(peso ",VLOOKUP(Analisi!A6,MAT,5,FALSE)," - altezza rete 1 m)"),"")</f>
        <v/>
      </c>
      <c r="G35" s="78"/>
      <c r="H35" s="78"/>
      <c r="I35" s="78"/>
    </row>
    <row r="36" spans="2:9">
      <c r="B36" t="str">
        <f>Titolo!B37</f>
        <v>Tav 1.19</v>
      </c>
      <c r="D36" s="78"/>
      <c r="E36" s="53" t="s">
        <v>904</v>
      </c>
      <c r="F36" s="78"/>
      <c r="G36" s="78"/>
      <c r="H36" s="78"/>
      <c r="I36" s="78"/>
    </row>
    <row r="37" spans="2:9">
      <c r="B37" t="str">
        <f>Titolo!B38</f>
        <v>Tav 1.20</v>
      </c>
      <c r="D37" s="78"/>
      <c r="E37" s="78" t="s">
        <v>904</v>
      </c>
      <c r="F37" s="78"/>
      <c r="G37" s="78"/>
      <c r="H37" s="78"/>
      <c r="I37" s="78"/>
    </row>
    <row r="38" spans="2:9">
      <c r="B38" t="str">
        <f>Titolo!B39</f>
        <v>Tav 1.21A</v>
      </c>
      <c r="D38" s="53" t="s">
        <v>905</v>
      </c>
      <c r="E38" s="53" t="s">
        <v>906</v>
      </c>
      <c r="F38" s="78"/>
      <c r="G38" s="78"/>
      <c r="H38" s="78"/>
      <c r="I38" s="78"/>
    </row>
    <row r="39" spans="2:9">
      <c r="B39" t="str">
        <f>Titolo!B40</f>
        <v>Tav 1.21B</v>
      </c>
      <c r="D39" s="53" t="s">
        <v>905</v>
      </c>
      <c r="E39" s="53" t="s">
        <v>906</v>
      </c>
      <c r="F39" s="53" t="str">
        <f>IF(Analisi!B7=Variabili_Elenchi!B8,"(stima)","(stima 40 kg/mq)")</f>
        <v>(stima 40 kg/mq)</v>
      </c>
      <c r="G39" s="53" t="s">
        <v>907</v>
      </c>
      <c r="H39" s="53" t="s">
        <v>908</v>
      </c>
      <c r="I39" s="78"/>
    </row>
    <row r="40" spans="2:9">
      <c r="B40" t="str">
        <f>Titolo!B41</f>
        <v>Tav 1.22</v>
      </c>
      <c r="D40" s="78" t="s">
        <v>909</v>
      </c>
      <c r="E40" s="78"/>
      <c r="F40" s="78"/>
      <c r="G40" s="78"/>
      <c r="H40" s="78"/>
      <c r="I40" s="78"/>
    </row>
    <row r="41" spans="2:9">
      <c r="B41" t="str">
        <f>Titolo!B42</f>
        <v>Tav 1.23A</v>
      </c>
      <c r="D41" s="78" t="s">
        <v>910</v>
      </c>
      <c r="E41" s="78"/>
      <c r="F41" s="78"/>
      <c r="G41" s="78"/>
      <c r="H41" s="78"/>
      <c r="I41" s="78"/>
    </row>
    <row r="42" spans="2:9">
      <c r="B42" t="str">
        <f>Titolo!B43</f>
        <v>Tav 1.23B</v>
      </c>
      <c r="D42" s="78" t="s">
        <v>910</v>
      </c>
      <c r="E42" s="78"/>
      <c r="F42" s="78"/>
      <c r="G42" s="78"/>
      <c r="H42" s="78"/>
      <c r="I42" s="78"/>
    </row>
    <row r="43" spans="2:9">
      <c r="B43" t="str">
        <f>Titolo!B44</f>
        <v>Tav 1.24</v>
      </c>
      <c r="D43" s="53" t="s">
        <v>911</v>
      </c>
      <c r="E43" s="53" t="s">
        <v>912</v>
      </c>
      <c r="F43" s="78"/>
      <c r="G43" s="78"/>
      <c r="H43" s="78"/>
      <c r="I43" s="78"/>
    </row>
    <row r="44" spans="2:9">
      <c r="B44" t="str">
        <f>Titolo!B45</f>
        <v>Tav 1.25A</v>
      </c>
      <c r="D44" s="53" t="str">
        <f>IF(Analisi!B7=Variabili_Elenchi!B8,"(stima)","(stima 40 kg/mq)")</f>
        <v>(stima 40 kg/mq)</v>
      </c>
      <c r="E44" s="53" t="s">
        <v>904</v>
      </c>
      <c r="F44" s="53" t="s">
        <v>908</v>
      </c>
      <c r="G44" s="53"/>
      <c r="H44" s="78"/>
      <c r="I44" s="78"/>
    </row>
    <row r="45" spans="2:9">
      <c r="B45" t="str">
        <f>Titolo!B46</f>
        <v>Tav 1.25B</v>
      </c>
      <c r="D45" s="53" t="str">
        <f>IF(Analisi!B7=Variabili_Elenchi!B8,"(stima)","(stima 40 kg/mq)")</f>
        <v>(stima 40 kg/mq)</v>
      </c>
      <c r="E45" s="53" t="s">
        <v>913</v>
      </c>
      <c r="F45" s="53" t="s">
        <v>908</v>
      </c>
      <c r="G45" s="78"/>
      <c r="H45" s="78"/>
      <c r="I45" s="78"/>
    </row>
    <row r="46" spans="2:9">
      <c r="B46" t="str">
        <f>Titolo!B47</f>
        <v>Tav 1.25C</v>
      </c>
      <c r="D46" s="78"/>
      <c r="E46" s="78" t="s">
        <v>904</v>
      </c>
      <c r="F46" s="78"/>
      <c r="G46" s="78"/>
      <c r="H46" s="78"/>
      <c r="I46" s="78"/>
    </row>
    <row r="47" spans="2:9">
      <c r="B47" t="str">
        <f>Titolo!B48</f>
        <v>Tav 1.26</v>
      </c>
      <c r="D47" s="53" t="s">
        <v>896</v>
      </c>
      <c r="E47" s="53" t="s">
        <v>897</v>
      </c>
      <c r="F47" s="53" t="e">
        <f ca="1">CONCATENATE("(peso ",VLOOKUP(CONCATENATE("Geosteel ",Analisi!$A$7),MAT,5,FALSE),")")</f>
        <v>#N/A</v>
      </c>
      <c r="G47" s="53"/>
      <c r="H47" s="53"/>
      <c r="I47" s="78"/>
    </row>
    <row r="48" spans="2:9">
      <c r="B48" t="str">
        <f>Titolo!B49</f>
        <v>Tav 1.27A</v>
      </c>
      <c r="D48" s="53" t="s">
        <v>896</v>
      </c>
      <c r="E48" s="53" t="s">
        <v>897</v>
      </c>
      <c r="F48" s="78" t="str">
        <f ca="1">CONCATENATE("(peso ",VLOOKUP(Analisi!A7,MAT,5,FALSE)," - altezza rete 1 m)")</f>
        <v>(peso 315 g/m2 - altezza rete 1 m)</v>
      </c>
      <c r="G48" s="53" t="str">
        <f>IF(Analisi!B7=Variabili_Elenchi!B8,"(stima)","(stima 40 kg/mq)")</f>
        <v>(stima 40 kg/mq)</v>
      </c>
      <c r="H48" s="74" t="s">
        <v>908</v>
      </c>
      <c r="I48" s="78"/>
    </row>
    <row r="49" spans="2:9">
      <c r="B49" t="str">
        <f>Titolo!B50</f>
        <v>Tav 1.27B</v>
      </c>
      <c r="D49" s="53" t="s">
        <v>896</v>
      </c>
      <c r="E49" s="53" t="s">
        <v>897</v>
      </c>
      <c r="F49" s="78" t="str">
        <f ca="1">CONCATENATE("(peso ",VLOOKUP(Analisi!A7,MAT,5,FALSE)," - altezza rete 1 m)")</f>
        <v>(peso 315 g/m2 - altezza rete 1 m)</v>
      </c>
      <c r="G49" s="78"/>
      <c r="H49" s="78"/>
      <c r="I49" s="78"/>
    </row>
    <row r="50" spans="2:9">
      <c r="B50" t="str">
        <f>Titolo!B51</f>
        <v>Tav 1.28A</v>
      </c>
      <c r="D50" s="53" t="str">
        <f>IF(Analisi!$B$10=Variabili_Elenchi!$B$11,"(3 cm)","(3 cm per faccia)")</f>
        <v>(3 cm per faccia)</v>
      </c>
      <c r="E50" s="53" t="str">
        <f>IF(Analisi!$B$10=Variabili_Elenchi!$B$11,"","(entrambe le facce)")</f>
        <v>(entrambe le facce)</v>
      </c>
      <c r="F50" s="78" t="s">
        <v>902</v>
      </c>
      <c r="H50" s="78" t="str">
        <f>IF(Analisi!$B$10=Variabili_Elenchi!$B$11,"","(prima faccia)")</f>
        <v>(prima faccia)</v>
      </c>
      <c r="I50" s="78" t="str">
        <f>IF(Analisi!$B$10=Variabili_Elenchi!$B$11,"","(seconda faccia)")</f>
        <v>(seconda faccia)</v>
      </c>
    </row>
    <row r="51" spans="2:9">
      <c r="B51" t="str">
        <f>Titolo!B52</f>
        <v>Tav 1.28B</v>
      </c>
      <c r="D51" s="53" t="str">
        <f>IF(Analisi!$B$10=Variabili_Elenchi!$B$11,"(3 cm)","(3 cm per faccia)")</f>
        <v>(3 cm per faccia)</v>
      </c>
      <c r="E51" s="53" t="str">
        <f>IF(Analisi!$B$10=Variabili_Elenchi!$B$11,"","(entrambe le facce)")</f>
        <v>(entrambe le facce)</v>
      </c>
      <c r="F51" s="78" t="s">
        <v>902</v>
      </c>
      <c r="G51" s="78"/>
      <c r="H51" s="78"/>
      <c r="I51" s="78"/>
    </row>
    <row r="52" spans="2:9">
      <c r="B52" t="str">
        <f>Titolo!B53</f>
        <v>Tav 1.29</v>
      </c>
      <c r="D52" s="53" t="s">
        <v>896</v>
      </c>
      <c r="E52" s="53" t="s">
        <v>903</v>
      </c>
      <c r="F52" s="53" t="s">
        <v>914</v>
      </c>
      <c r="G52" s="78" t="e">
        <f ca="1">CONCATENATE("(peso ",VLOOKUP(CONCATENATE("Geosteel ",Analisi!$A$7),MAT,5,FALSE),")")</f>
        <v>#N/A</v>
      </c>
      <c r="H52" s="53" t="s">
        <v>915</v>
      </c>
      <c r="I52" s="78"/>
    </row>
    <row r="53" spans="2:9">
      <c r="B53" t="str">
        <f>Titolo!B54</f>
        <v>Tav 1.30A</v>
      </c>
      <c r="D53" s="53" t="s">
        <v>896</v>
      </c>
      <c r="E53" s="53" t="s">
        <v>897</v>
      </c>
      <c r="F53" s="53" t="e">
        <f ca="1">CONCATENATE("(peso ",VLOOKUP(CONCATENATE("Geosteel ",Analisi!$A$7),MAT,5,FALSE),")")</f>
        <v>#N/A</v>
      </c>
      <c r="G53" s="78"/>
      <c r="H53" s="53"/>
      <c r="I53" s="78"/>
    </row>
    <row r="54" spans="2:9">
      <c r="B54" t="str">
        <f>Titolo!B55</f>
        <v>Tav 1.30B</v>
      </c>
      <c r="D54" s="53" t="s">
        <v>896</v>
      </c>
      <c r="E54" s="53" t="s">
        <v>897</v>
      </c>
      <c r="F54" s="78" t="e">
        <f ca="1">CONCATENATE("(peso ",VLOOKUP(CONCATENATE("Geosteel ",Analisi!$A$7),MAT,5,FALSE),")")</f>
        <v>#N/A</v>
      </c>
      <c r="G54" s="78"/>
      <c r="H54" s="78"/>
      <c r="I54" s="78"/>
    </row>
    <row r="55" spans="2:9">
      <c r="B55" t="str">
        <f>Titolo!B56</f>
        <v>Tav 1.31</v>
      </c>
      <c r="D55" s="53" t="str">
        <f>IF(Analisi!B7=Variabili_Elenchi!B8,"(stima)","(stima 40 kg/mq)")</f>
        <v>(stima 40 kg/mq)</v>
      </c>
      <c r="E55" s="53" t="s">
        <v>904</v>
      </c>
      <c r="F55" s="53" t="s">
        <v>908</v>
      </c>
      <c r="G55" s="53"/>
      <c r="H55" s="78"/>
      <c r="I55" s="78"/>
    </row>
    <row r="56" spans="2:9">
      <c r="B56" t="str">
        <f>Titolo!B57</f>
        <v>Tav 1.32</v>
      </c>
      <c r="D56" s="78"/>
      <c r="E56" s="53" t="s">
        <v>904</v>
      </c>
      <c r="F56" s="78"/>
      <c r="G56" s="78"/>
      <c r="H56" s="78"/>
      <c r="I56" s="78"/>
    </row>
    <row r="57" spans="2:9" ht="13.5" customHeight="1">
      <c r="B57" t="str">
        <f>Titolo!B58</f>
        <v>Tav 1.33</v>
      </c>
      <c r="D57" s="53" t="s">
        <v>896</v>
      </c>
      <c r="E57" s="53" t="s">
        <v>897</v>
      </c>
      <c r="F57" s="78" t="e">
        <f ca="1">CONCATENATE("(peso ",VLOOKUP(CONCATENATE("Geosteel ",Analisi!$A$7),MAT,5,FALSE),")")</f>
        <v>#N/A</v>
      </c>
      <c r="G57" s="78"/>
      <c r="H57" s="78"/>
      <c r="I57" s="78"/>
    </row>
    <row r="58" spans="2:9">
      <c r="B58" t="str">
        <f>Titolo!B59</f>
        <v>Tav 1.34</v>
      </c>
      <c r="D58" s="53" t="s">
        <v>902</v>
      </c>
      <c r="E58" s="53" t="s">
        <v>904</v>
      </c>
      <c r="F58" s="53" t="s">
        <v>908</v>
      </c>
      <c r="G58" s="78"/>
      <c r="H58" s="78"/>
      <c r="I58" s="78"/>
    </row>
    <row r="59" spans="2:9">
      <c r="B59" t="str">
        <f>Titolo!B60</f>
        <v>Tav 1.35</v>
      </c>
      <c r="D59" s="78"/>
      <c r="E59" s="78" t="s">
        <v>904</v>
      </c>
      <c r="F59" s="78"/>
      <c r="G59" s="78"/>
      <c r="H59" s="78"/>
      <c r="I59" s="78"/>
    </row>
    <row r="60" spans="2:9">
      <c r="B60" t="str">
        <f>Titolo!B61</f>
        <v>Tav 1.36</v>
      </c>
      <c r="D60" s="53" t="s">
        <v>896</v>
      </c>
      <c r="E60" s="53" t="s">
        <v>897</v>
      </c>
      <c r="F60" s="78" t="e">
        <f ca="1">CONCATENATE("(peso ",VLOOKUP(CONCATENATE("Geosteel ",Analisi!$A$7),MAT,5,FALSE),")")</f>
        <v>#N/A</v>
      </c>
      <c r="G60" s="78"/>
      <c r="H60" s="78"/>
      <c r="I60" s="78"/>
    </row>
    <row r="61" spans="2:9">
      <c r="B61" t="str">
        <f>Titolo!B62</f>
        <v>Tav 1.37</v>
      </c>
      <c r="D61" s="53" t="s">
        <v>896</v>
      </c>
      <c r="E61" s="53" t="s">
        <v>897</v>
      </c>
      <c r="F61" s="78" t="e">
        <f ca="1">CONCATENATE("(peso ",VLOOKUP(CONCATENATE("Geosteel ",Analisi!$A$7),MAT,5,FALSE),")")</f>
        <v>#N/A</v>
      </c>
      <c r="G61" s="78"/>
      <c r="I61" s="78"/>
    </row>
    <row r="62" spans="2:9">
      <c r="B62" t="str">
        <f>Titolo!B63</f>
        <v>Tav 1.38</v>
      </c>
      <c r="D62" s="53" t="s">
        <v>896</v>
      </c>
      <c r="E62" s="53" t="s">
        <v>897</v>
      </c>
      <c r="F62" s="78" t="e">
        <f ca="1">CONCATENATE("(peso ",VLOOKUP(CONCATENATE("Geosteel ",Analisi!$A$7),MAT,5,FALSE),")")</f>
        <v>#N/A</v>
      </c>
      <c r="G62" s="78"/>
      <c r="H62" s="78"/>
      <c r="I62" s="78"/>
    </row>
    <row r="63" spans="2:9">
      <c r="B63" t="str">
        <f>Titolo!B64</f>
        <v>Tav 1.39</v>
      </c>
      <c r="D63" s="53" t="s">
        <v>896</v>
      </c>
      <c r="E63" s="53" t="s">
        <v>897</v>
      </c>
      <c r="F63" s="78" t="e">
        <f ca="1">CONCATENATE("(peso ",VLOOKUP(CONCATENATE("Geosteel ",Analisi!$A$7),MAT,5,FALSE),")")</f>
        <v>#N/A</v>
      </c>
      <c r="G63" s="78"/>
      <c r="I63" s="78"/>
    </row>
    <row r="64" spans="2:9">
      <c r="B64" t="str">
        <f>Titolo!B65</f>
        <v>Tav 1.40</v>
      </c>
      <c r="D64" s="53" t="s">
        <v>896</v>
      </c>
      <c r="E64" s="53" t="s">
        <v>897</v>
      </c>
      <c r="F64" s="78" t="str">
        <f ca="1">CONCATENATE("(peso ",VLOOKUP(Analisi!A7,MAT,5,FALSE)," - altezza rete 1 m)")</f>
        <v>(peso 315 g/m2 - altezza rete 1 m)</v>
      </c>
      <c r="G64" s="78"/>
      <c r="I64" s="78"/>
    </row>
    <row r="65" spans="2:9">
      <c r="B65" t="str">
        <f>Titolo!B66</f>
        <v>Tav 1.41</v>
      </c>
      <c r="D65" s="53" t="s">
        <v>896</v>
      </c>
      <c r="E65" s="53" t="s">
        <v>897</v>
      </c>
      <c r="F65" s="78" t="str">
        <f ca="1">CONCATENATE("(peso ",VLOOKUP(Analisi!A7,MAT,5,FALSE)," - altezza rete 1 m)")</f>
        <v>(peso 315 g/m2 - altezza rete 1 m)</v>
      </c>
      <c r="G65" s="53" t="s">
        <v>902</v>
      </c>
      <c r="H65" t="s">
        <v>907</v>
      </c>
      <c r="I65" s="78" t="s">
        <v>908</v>
      </c>
    </row>
    <row r="66" spans="2:9">
      <c r="B66" t="str">
        <f>Titolo!B67</f>
        <v>Tav 1.42</v>
      </c>
      <c r="D66" s="53" t="s">
        <v>896</v>
      </c>
      <c r="E66" s="53" t="s">
        <v>897</v>
      </c>
      <c r="F66" s="78" t="e">
        <f ca="1">CONCATENATE("(peso ",VLOOKUP(CONCATENATE("Geosteel ",Analisi!$A$7),MAT,5,FALSE),")")</f>
        <v>#N/A</v>
      </c>
      <c r="G66" s="78"/>
      <c r="I66" s="78"/>
    </row>
    <row r="67" spans="2:9">
      <c r="B67" t="str">
        <f>Titolo!B68</f>
        <v>Tav 1.43</v>
      </c>
      <c r="D67" s="53" t="s">
        <v>896</v>
      </c>
      <c r="E67" s="53" t="s">
        <v>897</v>
      </c>
      <c r="F67" s="78" t="e">
        <f ca="1">CONCATENATE("(peso ",VLOOKUP(CONCATENATE("Geosteel ",Analisi!$A$7),MAT,5,FALSE),")")</f>
        <v>#N/A</v>
      </c>
      <c r="G67" s="78"/>
      <c r="I67" s="78"/>
    </row>
    <row r="68" spans="2:9">
      <c r="B68" t="str">
        <f>Titolo!B69</f>
        <v>Tav 1.44</v>
      </c>
      <c r="D68" s="53" t="s">
        <v>896</v>
      </c>
      <c r="E68" s="53" t="s">
        <v>897</v>
      </c>
      <c r="F68" s="78" t="str">
        <f ca="1">CONCATENATE("(peso ",VLOOKUP(Analisi!A7,MAT,5,FALSE)," - altezza rete 1 m)")</f>
        <v>(peso 315 g/m2 - altezza rete 1 m)</v>
      </c>
      <c r="G68" s="78"/>
      <c r="I68" s="78"/>
    </row>
    <row r="69" spans="2:9">
      <c r="B69" t="str">
        <f>Titolo!B70</f>
        <v>Tav 1.45</v>
      </c>
      <c r="D69" s="53" t="s">
        <v>896</v>
      </c>
      <c r="E69" s="53" t="s">
        <v>897</v>
      </c>
      <c r="F69" s="78" t="str">
        <f ca="1">CONCATENATE("(peso ",VLOOKUP(Analisi!A7,MAT,5,FALSE)," - altezza rete 1 m)")</f>
        <v>(peso 315 g/m2 - altezza rete 1 m)</v>
      </c>
      <c r="G69" s="53" t="s">
        <v>902</v>
      </c>
      <c r="H69" t="s">
        <v>907</v>
      </c>
      <c r="I69" s="78" t="s">
        <v>908</v>
      </c>
    </row>
    <row r="70" spans="2:9">
      <c r="B70" t="str">
        <f>Titolo!B71</f>
        <v>Tav 1.46</v>
      </c>
      <c r="D70" s="53" t="s">
        <v>896</v>
      </c>
      <c r="E70" s="53" t="s">
        <v>897</v>
      </c>
      <c r="F70" s="78" t="e">
        <f ca="1">CONCATENATE("(peso ",VLOOKUP(CONCATENATE("Geosteel ",Analisi!$A$7),MAT,5,FALSE),")")</f>
        <v>#N/A</v>
      </c>
      <c r="G70" s="78"/>
      <c r="I70" s="78"/>
    </row>
    <row r="71" spans="2:9">
      <c r="B71" t="str">
        <f>Titolo!B72</f>
        <v>Tav 1.47</v>
      </c>
      <c r="D71" s="53" t="s">
        <v>896</v>
      </c>
      <c r="E71" s="53" t="s">
        <v>897</v>
      </c>
      <c r="F71" s="78" t="e">
        <f ca="1">CONCATENATE("(peso ",VLOOKUP(CONCATENATE("Geosteel ",Analisi!$A$7),MAT,5,FALSE),")")</f>
        <v>#N/A</v>
      </c>
      <c r="G71" s="78"/>
      <c r="I71" s="78"/>
    </row>
    <row r="72" spans="2:9">
      <c r="B72" t="str">
        <f>Titolo!B73</f>
        <v>Tav 1.48</v>
      </c>
      <c r="D72" s="53" t="s">
        <v>896</v>
      </c>
      <c r="E72" s="53" t="s">
        <v>897</v>
      </c>
      <c r="F72" s="78" t="str">
        <f ca="1">CONCATENATE("(peso ",VLOOKUP(Analisi!A7,MAT,5,FALSE)," - altezza rete 1 m)")</f>
        <v>(peso 315 g/m2 - altezza rete 1 m)</v>
      </c>
      <c r="G72" s="78"/>
      <c r="I72" s="78"/>
    </row>
    <row r="73" spans="2:9">
      <c r="B73" t="str">
        <f>Titolo!B74</f>
        <v>Tav 1.49</v>
      </c>
      <c r="D73" s="53" t="s">
        <v>896</v>
      </c>
      <c r="E73" s="53" t="s">
        <v>897</v>
      </c>
      <c r="F73" s="78" t="str">
        <f ca="1">CONCATENATE("(peso ",VLOOKUP(Analisi!A7,MAT,5,FALSE)," - altezza rete 1 m)")</f>
        <v>(peso 315 g/m2 - altezza rete 1 m)</v>
      </c>
      <c r="G73" s="53" t="s">
        <v>902</v>
      </c>
      <c r="H73" t="s">
        <v>907</v>
      </c>
      <c r="I73" s="78" t="s">
        <v>908</v>
      </c>
    </row>
    <row r="74" spans="2:9">
      <c r="B74" t="str">
        <f>Titolo!B75</f>
        <v>Tav 1.50</v>
      </c>
      <c r="D74" s="53" t="s">
        <v>896</v>
      </c>
      <c r="E74" s="53" t="s">
        <v>897</v>
      </c>
      <c r="F74" s="78" t="e">
        <f ca="1">CONCATENATE("(peso ",VLOOKUP(CONCATENATE("Geosteel ",Analisi!$A$7),MAT,5,FALSE),")")</f>
        <v>#N/A</v>
      </c>
      <c r="G74" s="78"/>
      <c r="I74" s="78"/>
    </row>
    <row r="75" spans="2:9">
      <c r="B75" t="str">
        <f>Titolo!B76</f>
        <v>Tav 1.51</v>
      </c>
      <c r="D75" s="53" t="s">
        <v>896</v>
      </c>
      <c r="E75" s="53" t="s">
        <v>897</v>
      </c>
      <c r="F75" s="78" t="e">
        <f ca="1">CONCATENATE("(peso ",VLOOKUP(CONCATENATE("Geosteel ",Analisi!$A$7),MAT,5,FALSE),")")</f>
        <v>#N/A</v>
      </c>
      <c r="G75" s="78"/>
      <c r="I75" s="78"/>
    </row>
    <row r="76" spans="2:9">
      <c r="B76" t="str">
        <f>Titolo!B77</f>
        <v>Tav 1.52</v>
      </c>
      <c r="D76" s="53" t="s">
        <v>896</v>
      </c>
      <c r="E76" s="53" t="s">
        <v>897</v>
      </c>
      <c r="F76" s="78" t="str">
        <f ca="1">CONCATENATE("(peso ",VLOOKUP(Analisi!A7,MAT,5,FALSE)," - altezza rete 1 m)")</f>
        <v>(peso 315 g/m2 - altezza rete 1 m)</v>
      </c>
      <c r="G76" s="78"/>
      <c r="H76" s="78"/>
      <c r="I76" s="78"/>
    </row>
    <row r="77" spans="2:9">
      <c r="B77" t="str">
        <f>Titolo!B78</f>
        <v>Tav 1.53</v>
      </c>
      <c r="D77" s="53" t="s">
        <v>896</v>
      </c>
      <c r="E77" s="53" t="s">
        <v>897</v>
      </c>
      <c r="F77" s="78" t="str">
        <f ca="1">CONCATENATE("(peso ",VLOOKUP(Analisi!A7,MAT,5,FALSE)," - altezza rete 1 m)")</f>
        <v>(peso 315 g/m2 - altezza rete 1 m)</v>
      </c>
      <c r="G77" s="53" t="s">
        <v>902</v>
      </c>
      <c r="H77" t="s">
        <v>907</v>
      </c>
      <c r="I77" s="78" t="s">
        <v>908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109375" defaultRowHeight="12.6"/>
  <cols>
    <col min="1" max="1" width="8.7109375" style="96"/>
    <col min="2" max="2" width="50.5703125" style="96" customWidth="1"/>
    <col min="3" max="3" width="29.85546875" style="96" customWidth="1"/>
    <col min="4" max="4" width="21.42578125" style="133" customWidth="1"/>
    <col min="5" max="5" width="8.7109375" style="96"/>
    <col min="6" max="6" width="33.7109375" style="96" customWidth="1"/>
    <col min="7" max="7" width="29.85546875" style="96" customWidth="1"/>
    <col min="8" max="8" width="22.42578125" style="96" bestFit="1" customWidth="1"/>
    <col min="9" max="16384" width="8.7109375" style="96"/>
  </cols>
  <sheetData>
    <row r="2" spans="2:8">
      <c r="B2" s="96" t="s">
        <v>916</v>
      </c>
      <c r="C2" s="96" t="s">
        <v>917</v>
      </c>
      <c r="D2" s="133" t="s">
        <v>918</v>
      </c>
      <c r="F2" s="96" t="s">
        <v>919</v>
      </c>
      <c r="G2" s="96" t="s">
        <v>920</v>
      </c>
    </row>
    <row r="3" spans="2:8">
      <c r="B3" s="96" t="s">
        <v>921</v>
      </c>
      <c r="C3" s="96" t="s">
        <v>245</v>
      </c>
      <c r="D3" s="133">
        <f ca="1">VLOOKUP(calcolo_prodotti[[#This Row],[Prodotto]],MAT,6,FALSE)*0.5*VLOOKUP(Analisi!$B$1,AUS,12,FALSE)</f>
        <v>0</v>
      </c>
      <c r="F3" s="134">
        <f ca="1">IFERROR(IF(Analisi!D52="kg",Analisi!E52,IF(Analisi!D52="m",VLOOKUP(Analisi!A52,MAT,7,FALSE)*Analisi!E52,IF(Analisi!D52="kg",Analisi!E52,IF(Analisi!D52="cad",VLOOKUP(Analisi!A52,MAT,7,FALSE),0)))),0)</f>
        <v>87</v>
      </c>
      <c r="H3" s="96">
        <f ca="1">IF(Analisi!D52="kg",Analisi!E52,IF(Analisi!D52="m",VLOOKUP(Analisi!A52,MAT,6,FALSE)))</f>
        <v>87</v>
      </c>
    </row>
    <row r="4" spans="2:8">
      <c r="B4" s="96" t="s">
        <v>922</v>
      </c>
      <c r="C4" s="96" t="s">
        <v>245</v>
      </c>
      <c r="D4" s="133">
        <f ca="1">VLOOKUP(calcolo_prodotti[[#This Row],[Prodotto]],MAT,6,FALSE)*0.3*VLOOKUP(Analisi!$B$1,AUS,12,FALSE)</f>
        <v>0</v>
      </c>
      <c r="F4" s="134">
        <f ca="1">IFERROR(IF(Analisi!D53="kg",Analisi!E53,IF(Analisi!D53="m",VLOOKUP(Analisi!A53,MAT,7,FALSE)*Analisi!E53,IF(Analisi!D53="kg",Analisi!E53,IF(Analisi!D53="cad",VLOOKUP(Analisi!A53,MAT,7,FALSE),0)))),0)</f>
        <v>0</v>
      </c>
    </row>
    <row r="5" spans="2:8">
      <c r="B5" s="96" t="s">
        <v>923</v>
      </c>
      <c r="C5" s="96" t="s">
        <v>180</v>
      </c>
      <c r="D5" s="133">
        <f ca="1">VLOOKUP(Analisi!$B$1,AUS,10,FALSE)</f>
        <v>0</v>
      </c>
      <c r="F5" s="134">
        <f ca="1">IFERROR(IF(Analisi!D54="kg",Analisi!E54,IF(Analisi!D54="m",VLOOKUP(Analisi!A54,MAT,7,FALSE)*Analisi!E54,IF(Analisi!D54="kg",Analisi!E54,IF(Analisi!D54="cad",VLOOKUP(Analisi!A54,MAT,7,FALSE),0)))),0)</f>
        <v>0</v>
      </c>
    </row>
    <row r="6" spans="2:8">
      <c r="B6" s="96" t="s">
        <v>924</v>
      </c>
      <c r="C6" s="96" t="s">
        <v>332</v>
      </c>
      <c r="D6" s="133">
        <f ca="1">VLOOKUP(Analisi!B1,AUS,16,FALSE)</f>
        <v>0</v>
      </c>
      <c r="F6" s="134">
        <f ca="1">IFERROR(IF(Analisi!D55="kg",Analisi!E55,IF(Analisi!D55="m",VLOOKUP(Analisi!A55,MAT,7,FALSE)*Analisi!E55,IF(Analisi!D55="kg",Analisi!E55,IF(Analisi!D55="cad",VLOOKUP(Analisi!A55,MAT,7,FALSE),0)))),0)</f>
        <v>0</v>
      </c>
    </row>
    <row r="7" spans="2:8">
      <c r="B7" s="96" t="s">
        <v>925</v>
      </c>
      <c r="C7" s="96" t="s">
        <v>188</v>
      </c>
      <c r="D7" s="133">
        <f ca="1">VLOOKUP(Analisi!B1,AUS,14,FALSE)*VLOOKUP(Analisi!B1,AUS,11,FALSE)</f>
        <v>0</v>
      </c>
      <c r="F7" s="134">
        <f ca="1">IFERROR(IF(Analisi!D56="kg",Analisi!E56,IF(Analisi!D56="m",VLOOKUP(Analisi!A56,MAT,7,FALSE)*Analisi!E56,IF(Analisi!D56="kg",Analisi!E56,IF(Analisi!D56="cad",VLOOKUP(Analisi!A56,MAT,7,FALSE),0)))),0)</f>
        <v>0</v>
      </c>
    </row>
    <row r="8" spans="2:8">
      <c r="B8" s="96" t="s">
        <v>926</v>
      </c>
      <c r="C8" s="96" t="s">
        <v>185</v>
      </c>
      <c r="D8" s="133">
        <f ca="1">VLOOKUP(Analisi!B1,AUS,14,FALSE)*VLOOKUP(Analisi!B1,AUS,11,FALSE)</f>
        <v>0</v>
      </c>
      <c r="F8" s="134">
        <f ca="1">IFERROR(IF(Analisi!D57="kg",Analisi!E57,IF(Analisi!D57="m",VLOOKUP(Analisi!A57,MAT,7,FALSE)*Analisi!E57,IF(Analisi!D57="kg",Analisi!E57,IF(Analisi!D57="cad",VLOOKUP(Analisi!A57,MAT,7,FALSE),0)))),0)</f>
        <v>0</v>
      </c>
    </row>
    <row r="9" spans="2:8">
      <c r="B9" s="96" t="s">
        <v>927</v>
      </c>
      <c r="C9" s="96" t="s">
        <v>245</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c r="B10" s="96" t="s">
        <v>928</v>
      </c>
      <c r="C10" s="96" t="s">
        <v>263</v>
      </c>
      <c r="D10" s="133">
        <f ca="1">17*0.5</f>
        <v>8.5</v>
      </c>
      <c r="F10" s="134">
        <f ca="1">IFERROR(IF(Analisi!D59="kg",Analisi!E59,IF(Analisi!D59="m",VLOOKUP(Analisi!A59,MAT,7,FALSE)*Analisi!E59,IF(Analisi!D59="kg",Analisi!E59,IF(Analisi!D59="cad",VLOOKUP(Analisi!A59,MAT,7,FALSE),0)))),0)</f>
        <v>0</v>
      </c>
    </row>
    <row r="11" spans="2:8">
      <c r="B11" s="96" t="s">
        <v>929</v>
      </c>
      <c r="C11" s="96" t="s">
        <v>263</v>
      </c>
      <c r="D11" s="133">
        <f ca="1">17*0.3</f>
        <v>5.0999999999999996</v>
      </c>
      <c r="F11" s="134">
        <f ca="1">IFERROR(IF(Analisi!D60="kg",Analisi!E60,IF(Analisi!D60="m",VLOOKUP(Analisi!A60,MAT,7,FALSE)*Analisi!E60,IF(Analisi!D60="kg",Analisi!E60,IF(Analisi!D60="cad",VLOOKUP(Analisi!A60,MAT,7,FALSE),0)))),0)</f>
        <v>0</v>
      </c>
    </row>
    <row r="12" spans="2:8">
      <c r="B12" s="96" t="s">
        <v>930</v>
      </c>
      <c r="C12" s="96" t="s">
        <v>185</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c r="B13" s="96" t="s">
        <v>931</v>
      </c>
      <c r="C13" s="96" t="s">
        <v>180</v>
      </c>
      <c r="D13" s="133">
        <f ca="1">VLOOKUP(Analisi!$B$1,AUS,10,FALSE)</f>
        <v>0</v>
      </c>
      <c r="F13" s="134">
        <f ca="1">IFERROR(IF(Analisi!D62="kg",Analisi!E62,IF(Analisi!D62="m",VLOOKUP(Analisi!A62,MAT,7,FALSE)*Analisi!E62,IF(Analisi!D62="kg",Analisi!E62,IF(Analisi!D62="cad",VLOOKUP(Analisi!A62,MAT,7,FALSE),0)))),0)</f>
        <v>0</v>
      </c>
    </row>
    <row r="14" spans="2:8">
      <c r="B14" s="96" t="s">
        <v>932</v>
      </c>
      <c r="C14" s="96" t="s">
        <v>182</v>
      </c>
      <c r="D14" s="133">
        <f ca="1">VLOOKUP(Analisi!$B$1,AUS,10,FALSE)</f>
        <v>0</v>
      </c>
      <c r="F14" s="134">
        <f ca="1">IFERROR(IF(Analisi!D63="kg",Analisi!E63,IF(Analisi!D63="m",VLOOKUP(Analisi!A63,MAT,7,FALSE)*Analisi!E63,IF(Analisi!D63="kg",Analisi!E63,IF(Analisi!D63="cad",VLOOKUP(Analisi!A63,MAT,7,FALSE),0)))),0)</f>
        <v>0</v>
      </c>
    </row>
    <row r="15" spans="2:8">
      <c r="B15" s="96" t="s">
        <v>933</v>
      </c>
      <c r="C15" s="96" t="s">
        <v>188</v>
      </c>
      <c r="D15" s="133">
        <f ca="1">(VLOOKUP(Analisi!$B$1,AUS,10,FALSE)/0.3)*(IF(Analisi!B7=Variabili_Elenchi!B12,2,1))</f>
        <v>0</v>
      </c>
      <c r="F15" s="134">
        <f ca="1">IFERROR(IF(Analisi!D64="kg",Analisi!E64,IF(Analisi!D64="m",VLOOKUP(Analisi!A64,MAT,7,FALSE)*Analisi!E64,IF(Analisi!D64="kg",Analisi!E64,IF(Analisi!D64="cad",VLOOKUP(Analisi!A64,MAT,7,FALSE),0)))),0)</f>
        <v>0</v>
      </c>
    </row>
    <row r="16" spans="2:8">
      <c r="B16" s="96" t="s">
        <v>934</v>
      </c>
      <c r="C16" s="96" t="s">
        <v>268</v>
      </c>
      <c r="D16" s="133">
        <v>3.9</v>
      </c>
      <c r="F16" s="141">
        <f ca="1">SUM(ausiliaria_noli[Ausiliaria per calcolo noli e trasporti])</f>
        <v>87</v>
      </c>
    </row>
    <row r="17" spans="2:6">
      <c r="B17" s="96" t="s">
        <v>935</v>
      </c>
      <c r="C17" s="96" t="s">
        <v>268</v>
      </c>
      <c r="D17" s="133">
        <v>2.6</v>
      </c>
      <c r="F17" s="134"/>
    </row>
    <row r="18" spans="2:6">
      <c r="B18" s="96" t="s">
        <v>936</v>
      </c>
      <c r="C18" s="96" t="s">
        <v>272</v>
      </c>
      <c r="D18" s="133">
        <v>1.2</v>
      </c>
    </row>
    <row r="19" spans="2:6">
      <c r="B19" s="96" t="s">
        <v>285</v>
      </c>
      <c r="C19" s="96" t="s">
        <v>285</v>
      </c>
      <c r="D19" s="133">
        <f ca="1">VLOOKUP(Analisi!$B$1,AUS,11,FALSE)</f>
        <v>2.8</v>
      </c>
    </row>
    <row r="20" spans="2:6">
      <c r="B20" s="96" t="s">
        <v>288</v>
      </c>
      <c r="C20" s="96" t="s">
        <v>288</v>
      </c>
      <c r="D20" s="133">
        <f ca="1">VLOOKUP(Analisi!$B$1,AUS,11,FALSE)</f>
        <v>2.8</v>
      </c>
    </row>
    <row r="21" spans="2:6">
      <c r="B21" s="96" t="s">
        <v>289</v>
      </c>
      <c r="C21" s="96" t="s">
        <v>289</v>
      </c>
      <c r="D21" s="133">
        <f ca="1">VLOOKUP(Analisi!$B$1,AUS,11,FALSE)</f>
        <v>2.8</v>
      </c>
    </row>
    <row r="22" spans="2:6">
      <c r="B22" s="96" t="s">
        <v>277</v>
      </c>
      <c r="C22" s="96" t="s">
        <v>277</v>
      </c>
      <c r="D22" s="133">
        <f ca="1">VLOOKUP(Analisi!$B$1,AUS,11,FALSE)</f>
        <v>2.8</v>
      </c>
    </row>
    <row r="23" spans="2:6" ht="12.95">
      <c r="B23" s="96" t="s">
        <v>281</v>
      </c>
      <c r="C23" s="96" t="s">
        <v>281</v>
      </c>
      <c r="D23" s="133">
        <f ca="1">VLOOKUP(Analisi!$B$1,AUS,11,FALSE)</f>
        <v>2.8</v>
      </c>
      <c r="F23" s="99" t="s">
        <v>937</v>
      </c>
    </row>
    <row r="24" spans="2:6">
      <c r="B24" s="96" t="s">
        <v>283</v>
      </c>
      <c r="C24" s="96" t="s">
        <v>283</v>
      </c>
      <c r="D24" s="133">
        <f ca="1">VLOOKUP(Analisi!$B$1,AUS,11,FALSE)</f>
        <v>2.8</v>
      </c>
      <c r="F24" s="312" t="s">
        <v>938</v>
      </c>
    </row>
    <row r="25" spans="2:6">
      <c r="B25" s="96" t="s">
        <v>939</v>
      </c>
      <c r="C25" s="96" t="s">
        <v>939</v>
      </c>
      <c r="D25" s="135">
        <f ca="1">VLOOKUP(Analisi!$B$1,AUS,13,FALSE)</f>
        <v>0</v>
      </c>
      <c r="F25" s="312"/>
    </row>
    <row r="26" spans="2:6">
      <c r="B26" s="96" t="s">
        <v>940</v>
      </c>
      <c r="C26" s="96" t="s">
        <v>940</v>
      </c>
      <c r="D26" s="135">
        <f ca="1">VLOOKUP(Analisi!$B$1,AUS,13,FALSE)</f>
        <v>0</v>
      </c>
      <c r="F26" s="312"/>
    </row>
    <row r="27" spans="2:6">
      <c r="B27" s="96" t="s">
        <v>941</v>
      </c>
      <c r="C27" s="96" t="s">
        <v>290</v>
      </c>
      <c r="D27" s="133">
        <v>16</v>
      </c>
      <c r="F27" s="312"/>
    </row>
    <row r="28" spans="2:6">
      <c r="B28" s="96" t="s">
        <v>942</v>
      </c>
      <c r="C28" s="96" t="s">
        <v>290</v>
      </c>
      <c r="D28" s="133">
        <v>16</v>
      </c>
      <c r="F28" s="312"/>
    </row>
    <row r="29" spans="2:6">
      <c r="B29" s="96" t="s">
        <v>943</v>
      </c>
      <c r="C29" s="96" t="s">
        <v>290</v>
      </c>
      <c r="D29" s="133">
        <v>32</v>
      </c>
      <c r="F29" s="312"/>
    </row>
    <row r="30" spans="2:6">
      <c r="B30" s="96" t="s">
        <v>944</v>
      </c>
      <c r="C30" s="96" t="s">
        <v>293</v>
      </c>
      <c r="D30" s="133">
        <f>1.6*2</f>
        <v>3.2</v>
      </c>
    </row>
    <row r="31" spans="2:6">
      <c r="B31" s="96" t="s">
        <v>945</v>
      </c>
      <c r="C31" s="96" t="s">
        <v>293</v>
      </c>
      <c r="D31" s="133">
        <f>1.6</f>
        <v>1.6</v>
      </c>
    </row>
    <row r="32" spans="2:6">
      <c r="B32" s="96" t="s">
        <v>946</v>
      </c>
      <c r="C32" s="96" t="s">
        <v>255</v>
      </c>
      <c r="D32" s="133">
        <f ca="1">VLOOKUP(Analisi!$B$1,AUS,10,FALSE)/0.3</f>
        <v>0</v>
      </c>
    </row>
    <row r="33" spans="2:4">
      <c r="B33" s="96" t="s">
        <v>947</v>
      </c>
      <c r="C33" s="96" t="s">
        <v>259</v>
      </c>
      <c r="D33" s="133">
        <f ca="1">VLOOKUP(Analisi!$B$1,AUS,10,FALSE)/0.3</f>
        <v>0</v>
      </c>
    </row>
    <row r="34" spans="2:4">
      <c r="B34" s="96" t="s">
        <v>948</v>
      </c>
      <c r="C34" s="96" t="s">
        <v>245</v>
      </c>
      <c r="D34" s="180" t="e">
        <f>0.1*Analisi!$A$7</f>
        <v>#VALUE!</v>
      </c>
    </row>
    <row r="35" spans="2:4">
      <c r="B35" s="136" t="s">
        <v>949</v>
      </c>
      <c r="C35" s="136" t="s">
        <v>293</v>
      </c>
      <c r="D35" s="137">
        <v>2</v>
      </c>
    </row>
    <row r="36" spans="2:4">
      <c r="B36" s="96" t="s">
        <v>950</v>
      </c>
      <c r="C36" s="96" t="s">
        <v>298</v>
      </c>
      <c r="D36" s="133">
        <v>0.2</v>
      </c>
    </row>
    <row r="37" spans="2:4">
      <c r="B37" s="96" t="s">
        <v>951</v>
      </c>
      <c r="C37" s="96" t="s">
        <v>263</v>
      </c>
      <c r="D37" s="133">
        <v>17</v>
      </c>
    </row>
    <row r="38" spans="2:4">
      <c r="B38" s="96" t="s">
        <v>952</v>
      </c>
      <c r="C38" s="96" t="s">
        <v>457</v>
      </c>
      <c r="D38" s="133">
        <v>0.35</v>
      </c>
    </row>
    <row r="39" spans="2:4">
      <c r="B39" s="96" t="s">
        <v>953</v>
      </c>
      <c r="C39" s="96" t="s">
        <v>954</v>
      </c>
      <c r="D39" s="133">
        <v>0.15</v>
      </c>
    </row>
    <row r="40" spans="2:4">
      <c r="B40" s="96" t="s">
        <v>955</v>
      </c>
      <c r="C40" s="96" t="s">
        <v>444</v>
      </c>
      <c r="D40" s="133">
        <v>0.35</v>
      </c>
    </row>
    <row r="41" spans="2:4">
      <c r="B41" s="96" t="s">
        <v>956</v>
      </c>
      <c r="C41" s="96" t="s">
        <v>350</v>
      </c>
      <c r="D41" s="133">
        <f ca="1">0.25*Analisi!E52</f>
        <v>21.75</v>
      </c>
    </row>
    <row r="42" spans="2:4">
      <c r="B42" s="96" t="str">
        <f>CONCATENATE(Car_Materiali!A23,"(spessore ",Analisi!$A$7," cm)")</f>
        <v>Geolite Magma (spessore Glass Net 315  cm)</v>
      </c>
      <c r="C42" s="96" t="s">
        <v>214</v>
      </c>
      <c r="D42" s="133" t="e">
        <f ca="1">IF(Analisi!B7=Variabili_Elenchi!B3,16.18*Analisi!A7,VLOOKUP(calcolo_prodotti[[#This Row],[Prodotto]],Car_Materiali!A:I,6,FALSE)*Analisi!A7)</f>
        <v>#VALUE!</v>
      </c>
    </row>
    <row r="43" spans="2:4">
      <c r="B43" s="96" t="str">
        <f>CONCATENATE(Car_Materiali!A23,"(spessore ",Analisi!$B$7," cm)")</f>
        <v>Geolite Magma (spessore Steel Dryfast 8  cm)</v>
      </c>
      <c r="C43" s="96" t="s">
        <v>214</v>
      </c>
      <c r="D43" s="133" t="e">
        <f ca="1">IF(Analisi!C7=Variabili_Elenchi!B3,16.18*Analisi!B7,VLOOKUP(calcolo_prodotti[[#This Row],[Prodotto]],Car_Materiali!A:I,6,FALSE)*Analisi!B7)</f>
        <v>#VALUE!</v>
      </c>
    </row>
    <row r="44" spans="2:4">
      <c r="B44" s="96" t="str">
        <f>CONCATENATE(Car_Materiali!A26,"(spessore ",Analisi!$A$7," cm)")</f>
        <v>Geolite Magma Xenon (spessore Glass Net 315  cm)</v>
      </c>
      <c r="C44" s="96" t="s">
        <v>208</v>
      </c>
      <c r="D44" s="133" t="e">
        <f ca="1">VLOOKUP(calcolo_prodotti[[#This Row],[Prodotto]],Car_Materiali!A:I,6,FALSE)*Analisi!A7</f>
        <v>#VALUE!</v>
      </c>
    </row>
    <row r="45" spans="2:4">
      <c r="B45" s="96" t="str">
        <f>CONCATENATE(Car_Sistemi!B16,"(spessore ",Analisi!$A$7," cm)")</f>
        <v>Geolite Magma Xenon &amp; Steel Fiber (spessore Glass Net 315  cm)</v>
      </c>
      <c r="C45" s="96" t="s">
        <v>207</v>
      </c>
      <c r="D45" s="133" t="e">
        <f>21*Analisi!A7/100</f>
        <v>#VALUE!</v>
      </c>
    </row>
    <row r="46" spans="2:4">
      <c r="B46" s="96" t="str">
        <f>CONCATENATE(Car_Sistemi!B20,"(spessore ",Analisi!$A$7," cm)")</f>
        <v>Geolite Magma Xenon &amp; Steel Fiber Hook (spessore Glass Net 315  cm)</v>
      </c>
      <c r="C46" s="96" t="s">
        <v>223</v>
      </c>
      <c r="D46" s="133" t="e">
        <f>21*Analisi!A7/100</f>
        <v>#VALUE!</v>
      </c>
    </row>
    <row r="47" spans="2:4">
      <c r="B47" s="96" t="str">
        <f>CONCATENATE(Car_Sistemi!B19,"(spessore ",Analisi!$A$7," cm)")</f>
        <v>Geolite Neos &amp; Steel Fiber Hook (spessore Glass Net 315  cm)</v>
      </c>
      <c r="C47" s="96" t="s">
        <v>218</v>
      </c>
      <c r="D47" s="133" t="e">
        <f>21*Analisi!A7/100</f>
        <v>#VALUE!</v>
      </c>
    </row>
    <row r="48" spans="2:4">
      <c r="B48" s="96" t="str">
        <f ca="1">_xlfn.CONCAT("Steel Fiber ",'Dettagli materiali'!E5)</f>
        <v xml:space="preserve">Steel Fiber </v>
      </c>
      <c r="C48" s="96" t="s">
        <v>211</v>
      </c>
      <c r="D48" s="133" t="e">
        <f>19*Analisi!A7*0.065</f>
        <v>#VALUE!</v>
      </c>
    </row>
    <row r="49" spans="2:4">
      <c r="B49" s="96" t="str">
        <f ca="1">_xlfn.CONCAT("Steel Fiber Hook ",'Dettagli materiali'!E5)</f>
        <v xml:space="preserve">Steel Fiber Hook </v>
      </c>
      <c r="C49" s="96" t="s">
        <v>221</v>
      </c>
      <c r="D49" s="133" t="e">
        <f>20*Analisi!A7*0.035</f>
        <v>#VALUE!</v>
      </c>
    </row>
    <row r="50" spans="2:4">
      <c r="B50" s="96" t="s">
        <v>957</v>
      </c>
      <c r="C50" s="96" t="s">
        <v>290</v>
      </c>
      <c r="D50" s="133">
        <v>8</v>
      </c>
    </row>
    <row r="51" spans="2:4">
      <c r="B51" s="96" t="s">
        <v>958</v>
      </c>
      <c r="C51" s="96" t="s">
        <v>310</v>
      </c>
      <c r="D51" s="133">
        <v>6.5</v>
      </c>
    </row>
    <row r="52" spans="2:4">
      <c r="B52" s="96" t="s">
        <v>959</v>
      </c>
      <c r="C52" s="96" t="s">
        <v>310</v>
      </c>
      <c r="D52" s="133">
        <v>3.9</v>
      </c>
    </row>
    <row r="53" spans="2:4">
      <c r="B53" s="96" t="s">
        <v>960</v>
      </c>
      <c r="C53" s="96" t="s">
        <v>960</v>
      </c>
      <c r="D53" s="133">
        <v>0.3</v>
      </c>
    </row>
    <row r="54" spans="2:4">
      <c r="B54" s="96" t="s">
        <v>961</v>
      </c>
      <c r="C54" s="96" t="s">
        <v>268</v>
      </c>
      <c r="D54" s="133">
        <v>2.6</v>
      </c>
    </row>
    <row r="55" spans="2:4">
      <c r="B55" s="96" t="s">
        <v>962</v>
      </c>
      <c r="C55" s="96" t="s">
        <v>317</v>
      </c>
      <c r="D55" s="133">
        <v>2.6</v>
      </c>
    </row>
    <row r="56" spans="2:4">
      <c r="B56" s="96" t="s">
        <v>963</v>
      </c>
      <c r="C56" s="96" t="s">
        <v>317</v>
      </c>
      <c r="D56" s="133">
        <v>2.6</v>
      </c>
    </row>
    <row r="57" spans="2:4">
      <c r="B57" s="96" t="s">
        <v>964</v>
      </c>
      <c r="C57" s="96" t="s">
        <v>314</v>
      </c>
      <c r="D57" s="133">
        <v>2.4</v>
      </c>
    </row>
    <row r="58" spans="2:4">
      <c r="B58" s="96" t="s">
        <v>965</v>
      </c>
      <c r="C58" s="96" t="s">
        <v>314</v>
      </c>
      <c r="D58" s="133">
        <v>2.4</v>
      </c>
    </row>
    <row r="59" spans="2:4">
      <c r="B59" s="96" t="s">
        <v>320</v>
      </c>
      <c r="C59" s="96" t="s">
        <v>320</v>
      </c>
      <c r="D59" s="133">
        <v>1.2</v>
      </c>
    </row>
    <row r="60" spans="2:4">
      <c r="B60" s="96" t="s">
        <v>966</v>
      </c>
      <c r="C60" s="96" t="s">
        <v>245</v>
      </c>
      <c r="D60" s="133">
        <v>5.6</v>
      </c>
    </row>
    <row r="61" spans="2:4">
      <c r="B61" s="96" t="s">
        <v>967</v>
      </c>
      <c r="C61" s="96" t="s">
        <v>245</v>
      </c>
      <c r="D61" s="133">
        <v>5.6</v>
      </c>
    </row>
    <row r="62" spans="2:4">
      <c r="B62" s="96" t="s">
        <v>968</v>
      </c>
      <c r="C62" s="96" t="s">
        <v>969</v>
      </c>
      <c r="D62" s="133">
        <v>4.8</v>
      </c>
    </row>
    <row r="63" spans="2:4" ht="24.95">
      <c r="B63" s="106" t="s">
        <v>970</v>
      </c>
      <c r="C63" s="96" t="s">
        <v>245</v>
      </c>
      <c r="D63" s="133">
        <v>5</v>
      </c>
    </row>
    <row r="64" spans="2:4">
      <c r="B64" s="96" t="s">
        <v>971</v>
      </c>
      <c r="C64" s="96" t="s">
        <v>323</v>
      </c>
      <c r="D64" s="133">
        <v>20</v>
      </c>
    </row>
    <row r="65" spans="2:4">
      <c r="B65" s="96" t="s">
        <v>972</v>
      </c>
      <c r="C65" s="96" t="s">
        <v>245</v>
      </c>
      <c r="D65" s="133">
        <v>2</v>
      </c>
    </row>
    <row r="66" spans="2:4">
      <c r="B66" s="96" t="s">
        <v>973</v>
      </c>
      <c r="C66" s="96" t="s">
        <v>3</v>
      </c>
      <c r="D66" s="133">
        <v>2</v>
      </c>
    </row>
    <row r="67" spans="2:4">
      <c r="B67" s="96" t="s">
        <v>974</v>
      </c>
      <c r="C67" s="96" t="s">
        <v>325</v>
      </c>
      <c r="D67" s="133">
        <v>2</v>
      </c>
    </row>
    <row r="68" spans="2:4">
      <c r="B68" s="96" t="s">
        <v>975</v>
      </c>
      <c r="C68" s="96" t="s">
        <v>245</v>
      </c>
      <c r="D68" s="133">
        <v>1</v>
      </c>
    </row>
    <row r="69" spans="2:4">
      <c r="B69" s="96" t="s">
        <v>327</v>
      </c>
      <c r="C69" s="96" t="s">
        <v>327</v>
      </c>
      <c r="D69" s="133">
        <v>1.05</v>
      </c>
    </row>
    <row r="70" spans="2:4">
      <c r="B70" s="96" t="s">
        <v>330</v>
      </c>
      <c r="C70" s="96" t="s">
        <v>330</v>
      </c>
      <c r="D70" s="133">
        <v>1.05</v>
      </c>
    </row>
    <row r="71" spans="2:4">
      <c r="B71" s="96" t="s">
        <v>892</v>
      </c>
      <c r="C71" s="96" t="s">
        <v>892</v>
      </c>
      <c r="D71" s="133">
        <f ca="1">VLOOKUP(Analisi!B1,AUS,13,FALSE)</f>
        <v>0</v>
      </c>
    </row>
    <row r="72" spans="2:4">
      <c r="B72" s="96" t="s">
        <v>976</v>
      </c>
      <c r="C72" s="96" t="s">
        <v>332</v>
      </c>
      <c r="D72" s="133">
        <v>40</v>
      </c>
    </row>
    <row r="73" spans="2:4">
      <c r="B73" s="96" t="s">
        <v>977</v>
      </c>
      <c r="C73" s="96" t="s">
        <v>245</v>
      </c>
      <c r="D73" s="133">
        <v>0.1</v>
      </c>
    </row>
    <row r="74" spans="2:4">
      <c r="B74" s="96" t="s">
        <v>948</v>
      </c>
      <c r="C74" s="96" t="s">
        <v>245</v>
      </c>
      <c r="D74" s="133">
        <f ca="1">0.1*VLOOKUP(Analisi!B1,AUS,11,FALSE)</f>
        <v>0.27999999999999997</v>
      </c>
    </row>
    <row r="75" spans="2:4">
      <c r="B75" s="96" t="s">
        <v>891</v>
      </c>
      <c r="C75" s="96" t="s">
        <v>891</v>
      </c>
      <c r="D75" s="133">
        <f ca="1">VLOOKUP(Analisi!B1,AUS,12,FALSE)*VLOOKUP(Analisi!B1,AUS,11,FALSE)</f>
        <v>0</v>
      </c>
    </row>
    <row r="76" spans="2:4">
      <c r="B76" s="96" t="s">
        <v>978</v>
      </c>
      <c r="C76" s="96" t="s">
        <v>245</v>
      </c>
      <c r="D76" s="133" t="e">
        <f ca="1">3*VLOOKUP(Analisi!B1,AUS,12,FALSE)*Analisi!A7</f>
        <v>#VALUE!</v>
      </c>
    </row>
    <row r="77" spans="2:4">
      <c r="B77" s="96" t="s">
        <v>979</v>
      </c>
      <c r="C77" s="96" t="s">
        <v>188</v>
      </c>
      <c r="D77" s="133">
        <f ca="1">VLOOKUP(Analisi!B1,AUS,14,FALSE)</f>
        <v>0</v>
      </c>
    </row>
    <row r="78" spans="2:4">
      <c r="B78" s="96" t="s">
        <v>980</v>
      </c>
      <c r="C78" s="96" t="s">
        <v>185</v>
      </c>
      <c r="D78" s="133">
        <f ca="1">VLOOKUP(Analisi!B1,AUS,14,FALSE)</f>
        <v>0</v>
      </c>
    </row>
    <row r="79" spans="2:4">
      <c r="B79" s="96" t="s">
        <v>981</v>
      </c>
      <c r="C79" s="96" t="s">
        <v>245</v>
      </c>
      <c r="D79" s="133">
        <v>5</v>
      </c>
    </row>
    <row r="80" spans="2:4">
      <c r="B80" s="96" t="s">
        <v>982</v>
      </c>
      <c r="C80" s="96" t="s">
        <v>323</v>
      </c>
      <c r="D80" s="133">
        <v>32</v>
      </c>
    </row>
    <row r="81" spans="2:4">
      <c r="B81" s="96" t="s">
        <v>983</v>
      </c>
      <c r="C81" s="96" t="s">
        <v>245</v>
      </c>
      <c r="D81" s="133">
        <f ca="1">0.1*VLOOKUP(Analisi!B1,AUS,11,FALSE)*VLOOKUP(Analisi!B1,AUS,12,FALSE)</f>
        <v>0</v>
      </c>
    </row>
    <row r="82" spans="2:4">
      <c r="B82" s="96" t="s">
        <v>984</v>
      </c>
      <c r="C82" s="96" t="s">
        <v>293</v>
      </c>
      <c r="D82" s="133">
        <v>1</v>
      </c>
    </row>
    <row r="83" spans="2:4">
      <c r="B83" s="96" t="s">
        <v>985</v>
      </c>
      <c r="C83" s="96" t="s">
        <v>335</v>
      </c>
      <c r="D83" s="133">
        <v>170</v>
      </c>
    </row>
    <row r="84" spans="2:4">
      <c r="B84" s="96" t="s">
        <v>338</v>
      </c>
      <c r="C84" s="96" t="s">
        <v>338</v>
      </c>
      <c r="D84" s="133">
        <f ca="1">VLOOKUP(Analisi!A54,MAT,6,FALSE)</f>
        <v>0.1</v>
      </c>
    </row>
    <row r="85" spans="2:4">
      <c r="B85" s="96" t="s">
        <v>352</v>
      </c>
      <c r="C85" s="96" t="s">
        <v>352</v>
      </c>
      <c r="D85" s="133">
        <f ca="1">VLOOKUP(calcolo_prodotti[[#This Row],[Prodotto]],Car_Materiali!A1:H181,6,FALSE)</f>
        <v>0.1</v>
      </c>
    </row>
    <row r="86" spans="2:4" ht="24.95">
      <c r="B86" s="106" t="s">
        <v>986</v>
      </c>
      <c r="C86" s="94" t="s">
        <v>3</v>
      </c>
      <c r="D86" s="133">
        <v>5</v>
      </c>
    </row>
    <row r="87" spans="2:4">
      <c r="B87" s="96" t="s">
        <v>987</v>
      </c>
      <c r="C87" s="96" t="s">
        <v>268</v>
      </c>
      <c r="D87" s="133">
        <v>6.5</v>
      </c>
    </row>
    <row r="88" spans="2:4">
      <c r="B88" s="96" t="s">
        <v>988</v>
      </c>
      <c r="C88" s="96" t="s">
        <v>268</v>
      </c>
      <c r="D88" s="133">
        <v>6.5</v>
      </c>
    </row>
    <row r="89" spans="2:4">
      <c r="B89" s="96" t="s">
        <v>1</v>
      </c>
      <c r="C89" s="96" t="s">
        <v>1</v>
      </c>
      <c r="D89" s="133">
        <v>1.06</v>
      </c>
    </row>
    <row r="90" spans="2:4">
      <c r="B90" s="96" t="s">
        <v>358</v>
      </c>
      <c r="C90" s="96" t="s">
        <v>358</v>
      </c>
      <c r="D90" s="133">
        <v>1.06</v>
      </c>
    </row>
    <row r="91" spans="2:4">
      <c r="B91" s="96" t="s">
        <v>363</v>
      </c>
      <c r="C91" s="96" t="s">
        <v>363</v>
      </c>
      <c r="D91" s="133">
        <v>1.06</v>
      </c>
    </row>
    <row r="92" spans="2:4">
      <c r="B92" s="96" t="s">
        <v>400</v>
      </c>
      <c r="C92" s="96" t="s">
        <v>400</v>
      </c>
      <c r="D92" s="133" t="str">
        <f>Analisi!$C$7</f>
        <v xml:space="preserve">Geocalce G Antisismico </v>
      </c>
    </row>
    <row r="93" spans="2:4">
      <c r="B93" s="96" t="s">
        <v>404</v>
      </c>
      <c r="C93" s="96" t="s">
        <v>404</v>
      </c>
      <c r="D93" s="133" t="str">
        <f>Analisi!$C$7</f>
        <v xml:space="preserve">Geocalce G Antisismico </v>
      </c>
    </row>
    <row r="94" spans="2:4">
      <c r="B94" s="96" t="s">
        <v>406</v>
      </c>
      <c r="C94" s="96" t="s">
        <v>406</v>
      </c>
      <c r="D94" s="133" t="str">
        <f>Analisi!$C$7</f>
        <v xml:space="preserve">Geocalce G Antisismico </v>
      </c>
    </row>
    <row r="95" spans="2:4">
      <c r="B95" s="96" t="s">
        <v>409</v>
      </c>
      <c r="C95" s="96" t="s">
        <v>409</v>
      </c>
      <c r="D95" s="133" t="str">
        <f>Analisi!$C$7</f>
        <v xml:space="preserve">Geocalce G Antisismico </v>
      </c>
    </row>
    <row r="96" spans="2:4">
      <c r="B96" s="96" t="s">
        <v>411</v>
      </c>
      <c r="C96" s="96" t="s">
        <v>411</v>
      </c>
      <c r="D96" s="133" t="str">
        <f>Analisi!$C$7</f>
        <v xml:space="preserve">Geocalce G Antisismico </v>
      </c>
    </row>
    <row r="97" spans="2:4">
      <c r="B97" s="96" t="s">
        <v>413</v>
      </c>
      <c r="C97" s="96" t="s">
        <v>413</v>
      </c>
      <c r="D97" s="133" t="str">
        <f>Analisi!$C$7</f>
        <v xml:space="preserve">Geocalce G Antisismico </v>
      </c>
    </row>
    <row r="98" spans="2:4">
      <c r="B98" s="96" t="s">
        <v>416</v>
      </c>
      <c r="C98" s="96" t="s">
        <v>416</v>
      </c>
      <c r="D98" s="133" t="str">
        <f>Analisi!$C$7</f>
        <v xml:space="preserve">Geocalce G Antisismico </v>
      </c>
    </row>
    <row r="99" spans="2:4">
      <c r="B99" s="96" t="s">
        <v>989</v>
      </c>
      <c r="C99" s="96" t="s">
        <v>3</v>
      </c>
      <c r="D99" s="133">
        <f>14.5*3</f>
        <v>43.5</v>
      </c>
    </row>
    <row r="100" spans="2:4">
      <c r="B100" s="96" t="s">
        <v>990</v>
      </c>
      <c r="C100" s="96" t="s">
        <v>3</v>
      </c>
      <c r="D100" s="133">
        <f>14.5*3*2</f>
        <v>87</v>
      </c>
    </row>
    <row r="101" spans="2:4">
      <c r="B101" s="96" t="s">
        <v>991</v>
      </c>
      <c r="C101" s="96" t="s">
        <v>1</v>
      </c>
      <c r="D101" s="133">
        <v>2.12</v>
      </c>
    </row>
    <row r="102" spans="2:4">
      <c r="B102" s="96" t="s">
        <v>992</v>
      </c>
      <c r="C102" s="96" t="s">
        <v>358</v>
      </c>
      <c r="D102" s="133">
        <v>2.12</v>
      </c>
    </row>
    <row r="103" spans="2:4">
      <c r="B103" s="96" t="s">
        <v>993</v>
      </c>
      <c r="C103" s="96" t="s">
        <v>363</v>
      </c>
      <c r="D103" s="133">
        <v>2.12</v>
      </c>
    </row>
    <row r="104" spans="2:4">
      <c r="B104" s="96" t="s">
        <v>994</v>
      </c>
      <c r="C104" s="96" t="s">
        <v>994</v>
      </c>
      <c r="D104" s="133">
        <f>IF(Analisi!B10=Variabili_Elenchi!B11,0.1,0.2)</f>
        <v>0.2</v>
      </c>
    </row>
    <row r="105" spans="2:4">
      <c r="B105" s="96" t="s">
        <v>386</v>
      </c>
      <c r="C105" s="96" t="s">
        <v>386</v>
      </c>
      <c r="D105" s="133" t="e">
        <f ca="1">Analisi!D7*(IF(Analisi!B7=Variabili_Elenchi!E9,4.8/8,6.8/9))*(IF(Analisi!B10=Variabili_Elenchi!B11,(VLOOKUP(Analisi!A56,Car_Materiali!A:J,9,FALSE)),(VLOOKUP(Analisi!A56,Car_Materiali!A:J,9,FALSE)+VLOOKUP(Analisi!A57,Car_Materiali!A:J,9,FALSE))))</f>
        <v>#N/A</v>
      </c>
    </row>
    <row r="106" spans="2:4">
      <c r="B106" s="96" t="s">
        <v>372</v>
      </c>
      <c r="C106" s="96" t="s">
        <v>372</v>
      </c>
      <c r="D106" s="133">
        <f>Analisi!$D$7</f>
        <v>4</v>
      </c>
    </row>
    <row r="107" spans="2:4">
      <c r="B107" s="96" t="s">
        <v>376</v>
      </c>
      <c r="C107" s="96" t="s">
        <v>376</v>
      </c>
      <c r="D107" s="133">
        <f>Analisi!$D$7</f>
        <v>4</v>
      </c>
    </row>
    <row r="108" spans="2:4">
      <c r="B108" s="96" t="s">
        <v>377</v>
      </c>
      <c r="C108" s="96" t="s">
        <v>377</v>
      </c>
      <c r="D108" s="133">
        <f>Analisi!$D$7</f>
        <v>4</v>
      </c>
    </row>
    <row r="109" spans="2:4">
      <c r="B109" s="96" t="s">
        <v>378</v>
      </c>
      <c r="C109" s="96" t="s">
        <v>378</v>
      </c>
      <c r="D109" s="133">
        <f>Analisi!$D$7</f>
        <v>4</v>
      </c>
    </row>
    <row r="110" spans="2:4">
      <c r="B110" s="96" t="s">
        <v>379</v>
      </c>
      <c r="C110" s="96" t="s">
        <v>379</v>
      </c>
      <c r="D110" s="133">
        <f>Analisi!$D$7</f>
        <v>4</v>
      </c>
    </row>
    <row r="111" spans="2:4">
      <c r="B111" s="96" t="s">
        <v>383</v>
      </c>
      <c r="C111" s="96" t="s">
        <v>383</v>
      </c>
      <c r="D111" s="133">
        <f>Analisi!$D$7</f>
        <v>4</v>
      </c>
    </row>
    <row r="112" spans="2:4">
      <c r="B112" s="96" t="s">
        <v>384</v>
      </c>
      <c r="C112" s="96" t="s">
        <v>384</v>
      </c>
      <c r="D112" s="133">
        <f>Analisi!$D$7</f>
        <v>4</v>
      </c>
    </row>
    <row r="113" spans="2:4">
      <c r="B113" s="96" t="s">
        <v>385</v>
      </c>
      <c r="C113" s="96" t="s">
        <v>385</v>
      </c>
      <c r="D113" s="133">
        <f>Analisi!$D$7</f>
        <v>4</v>
      </c>
    </row>
    <row r="114" spans="2:4">
      <c r="B114" s="96" t="s">
        <v>995</v>
      </c>
      <c r="C114" s="96" t="s">
        <v>372</v>
      </c>
      <c r="D114" s="133">
        <f>Analisi!$D$7</f>
        <v>4</v>
      </c>
    </row>
    <row r="115" spans="2:4">
      <c r="B115" s="96" t="s">
        <v>996</v>
      </c>
      <c r="C115" s="96" t="s">
        <v>376</v>
      </c>
      <c r="D115" s="133">
        <f>Analisi!$D$7</f>
        <v>4</v>
      </c>
    </row>
    <row r="116" spans="2:4">
      <c r="B116" s="96" t="s">
        <v>997</v>
      </c>
      <c r="C116" s="96" t="s">
        <v>377</v>
      </c>
      <c r="D116" s="133">
        <f>Analisi!$D$7</f>
        <v>4</v>
      </c>
    </row>
    <row r="117" spans="2:4">
      <c r="B117" s="96" t="s">
        <v>998</v>
      </c>
      <c r="C117" s="96" t="s">
        <v>378</v>
      </c>
      <c r="D117" s="133">
        <f>Analisi!$D$7</f>
        <v>4</v>
      </c>
    </row>
    <row r="118" spans="2:4">
      <c r="B118" s="96" t="s">
        <v>999</v>
      </c>
      <c r="C118" s="96" t="s">
        <v>379</v>
      </c>
      <c r="D118" s="133">
        <f>Analisi!$D$7</f>
        <v>4</v>
      </c>
    </row>
    <row r="119" spans="2:4">
      <c r="B119" s="96" t="s">
        <v>1000</v>
      </c>
      <c r="C119" s="96" t="s">
        <v>383</v>
      </c>
      <c r="D119" s="133">
        <f>Analisi!$D$7</f>
        <v>4</v>
      </c>
    </row>
    <row r="120" spans="2:4">
      <c r="B120" s="96" t="s">
        <v>1001</v>
      </c>
      <c r="C120" s="96" t="s">
        <v>384</v>
      </c>
      <c r="D120" s="133">
        <f>Analisi!$D$7</f>
        <v>4</v>
      </c>
    </row>
    <row r="121" spans="2:4">
      <c r="B121" s="96" t="s">
        <v>1002</v>
      </c>
      <c r="C121" s="96" t="s">
        <v>385</v>
      </c>
      <c r="D121" s="133">
        <f>Analisi!$D$7</f>
        <v>4</v>
      </c>
    </row>
    <row r="122" spans="2:4">
      <c r="B122" s="96" t="s">
        <v>1003</v>
      </c>
      <c r="C122" s="96" t="s">
        <v>372</v>
      </c>
      <c r="D122" s="133">
        <f>Analisi!$D$7</f>
        <v>4</v>
      </c>
    </row>
    <row r="123" spans="2:4">
      <c r="B123" s="96" t="s">
        <v>1004</v>
      </c>
      <c r="C123" s="96" t="s">
        <v>376</v>
      </c>
      <c r="D123" s="133">
        <f>Analisi!$D$7</f>
        <v>4</v>
      </c>
    </row>
    <row r="124" spans="2:4">
      <c r="B124" s="96" t="s">
        <v>1005</v>
      </c>
      <c r="C124" s="96" t="s">
        <v>377</v>
      </c>
      <c r="D124" s="133">
        <f>Analisi!$D$7</f>
        <v>4</v>
      </c>
    </row>
    <row r="125" spans="2:4">
      <c r="B125" s="96" t="s">
        <v>1006</v>
      </c>
      <c r="C125" s="96" t="s">
        <v>378</v>
      </c>
      <c r="D125" s="133">
        <f>Analisi!$D$7</f>
        <v>4</v>
      </c>
    </row>
    <row r="126" spans="2:4">
      <c r="B126" s="96" t="s">
        <v>1007</v>
      </c>
      <c r="C126" s="96" t="s">
        <v>379</v>
      </c>
      <c r="D126" s="133">
        <f>Analisi!$D$7</f>
        <v>4</v>
      </c>
    </row>
    <row r="127" spans="2:4">
      <c r="B127" s="96" t="s">
        <v>1008</v>
      </c>
      <c r="C127" s="96" t="s">
        <v>383</v>
      </c>
      <c r="D127" s="133">
        <f>Analisi!$D$7</f>
        <v>4</v>
      </c>
    </row>
    <row r="128" spans="2:4">
      <c r="B128" s="96" t="s">
        <v>1009</v>
      </c>
      <c r="C128" s="96" t="s">
        <v>384</v>
      </c>
      <c r="D128" s="133">
        <f>Analisi!$D$7</f>
        <v>4</v>
      </c>
    </row>
    <row r="129" spans="2:4">
      <c r="B129" s="96" t="s">
        <v>1010</v>
      </c>
      <c r="C129" s="96" t="s">
        <v>385</v>
      </c>
      <c r="D129" s="133">
        <f>Analisi!$D$7</f>
        <v>4</v>
      </c>
    </row>
    <row r="130" spans="2:4">
      <c r="B130" s="96" t="s">
        <v>1011</v>
      </c>
      <c r="C130" s="96" t="s">
        <v>263</v>
      </c>
      <c r="D130" s="133">
        <f>17*3</f>
        <v>51</v>
      </c>
    </row>
    <row r="131" spans="2:4">
      <c r="B131" s="96" t="s">
        <v>1012</v>
      </c>
      <c r="C131" s="96" t="s">
        <v>263</v>
      </c>
      <c r="D131" s="133">
        <f>17*3*2</f>
        <v>102</v>
      </c>
    </row>
    <row r="132" spans="2:4">
      <c r="B132" s="96" t="s">
        <v>1013</v>
      </c>
      <c r="C132" s="96" t="s">
        <v>389</v>
      </c>
      <c r="D132" s="133">
        <f>17*3</f>
        <v>51</v>
      </c>
    </row>
    <row r="133" spans="2:4">
      <c r="B133" s="96" t="s">
        <v>1014</v>
      </c>
      <c r="C133" s="96" t="s">
        <v>389</v>
      </c>
      <c r="D133" s="133">
        <f>17*3*2</f>
        <v>102</v>
      </c>
    </row>
    <row r="134" spans="2:4">
      <c r="B134" s="96" t="s">
        <v>1015</v>
      </c>
      <c r="C134" s="96" t="s">
        <v>397</v>
      </c>
      <c r="D134" s="133">
        <f>18*3</f>
        <v>54</v>
      </c>
    </row>
    <row r="135" spans="2:4">
      <c r="B135" s="96" t="s">
        <v>1016</v>
      </c>
      <c r="C135" s="96" t="s">
        <v>397</v>
      </c>
      <c r="D135" s="133">
        <f>18*3*2</f>
        <v>108</v>
      </c>
    </row>
    <row r="136" spans="2:4">
      <c r="B136" s="96" t="s">
        <v>1017</v>
      </c>
      <c r="C136" s="96" t="s">
        <v>393</v>
      </c>
      <c r="D136" s="133">
        <f>18*3</f>
        <v>54</v>
      </c>
    </row>
    <row r="137" spans="2:4">
      <c r="B137" s="96" t="s">
        <v>1018</v>
      </c>
      <c r="C137" s="96" t="s">
        <v>393</v>
      </c>
      <c r="D137" s="133">
        <f>18*3*2</f>
        <v>108</v>
      </c>
    </row>
    <row r="138" spans="2:4">
      <c r="B138" s="96" t="str">
        <f>_xlfn.CONCAT("Geocalce G Antisismico (spessore ",Analisi!B7," cm)")</f>
        <v>Geocalce G Antisismico (spessore Steel Dryfast 8  cm)</v>
      </c>
      <c r="C138" s="96" t="s">
        <v>3</v>
      </c>
      <c r="D138" s="133" t="e">
        <f>12.85*Analisi!B7</f>
        <v>#VALUE!</v>
      </c>
    </row>
    <row r="139" spans="2:4" ht="14.45">
      <c r="B139" s="18" t="s">
        <v>1019</v>
      </c>
      <c r="C139" s="18" t="s">
        <v>1020</v>
      </c>
      <c r="D139" s="133">
        <f>IF(Analisi!B1=Titolo!B21,Analisi!B10,Analisi!D7)</f>
        <v>4</v>
      </c>
    </row>
    <row r="140" spans="2:4" ht="14.45">
      <c r="B140" s="18" t="s">
        <v>1021</v>
      </c>
      <c r="C140" s="18" t="s">
        <v>1022</v>
      </c>
      <c r="D140" s="133">
        <f>IF(Analisi!B1=Titolo!B21,Analisi!C10,Analisi!A10)</f>
        <v>50</v>
      </c>
    </row>
    <row r="141" spans="2:4" ht="14.45">
      <c r="B141" s="18" t="s">
        <v>1023</v>
      </c>
      <c r="C141" s="18" t="s">
        <v>1024</v>
      </c>
      <c r="D141" s="140">
        <f>IF(Analisi!B1=Titolo!B21,IF(Analisi!A10=Variabili_Elenchi!E25,Analisi!B10,Analisi!C10),IF(Analisi!C7=Variabili_Elenchi!E25,Analisi!D7,Analisi!A10))</f>
        <v>50</v>
      </c>
    </row>
    <row r="142" spans="2:4" ht="14.45">
      <c r="B142" t="s">
        <v>344</v>
      </c>
      <c r="C142" t="s">
        <v>344</v>
      </c>
      <c r="D142" s="140" t="str">
        <f>IF(Analisi!C10=0,Analisi!A10,Analisi!C10)</f>
        <v xml:space="preserve">AISI 316 </v>
      </c>
    </row>
    <row r="143" spans="2:4" ht="14.45">
      <c r="B143" t="s">
        <v>341</v>
      </c>
      <c r="C143" t="s">
        <v>341</v>
      </c>
      <c r="D143" s="140" t="str">
        <f>IF(Analisi!C10=0,Analisi!A10,Analisi!C10)</f>
        <v xml:space="preserve">AISI 316 </v>
      </c>
    </row>
    <row r="144" spans="2:4" ht="14.45">
      <c r="B144" t="str">
        <f>CONCATENATE(Car_Materiali!A27,"(spessore ",Analisi!$A$7," cm)")</f>
        <v>Geolite Neos (spessore Glass Net 315  cm)</v>
      </c>
      <c r="C144" t="s">
        <v>219</v>
      </c>
      <c r="D144" s="140" t="e">
        <f>20*Analisi!A7</f>
        <v>#VALUE!</v>
      </c>
    </row>
    <row r="145" spans="2:4" ht="14.45">
      <c r="B145"/>
      <c r="C145"/>
      <c r="D145" s="140"/>
    </row>
    <row r="146" spans="2:4">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ColWidth="8.7109375" defaultRowHeight="12.6"/>
  <cols>
    <col min="1" max="1" width="1.85546875" style="96" customWidth="1"/>
    <col min="2" max="2" width="37.85546875" style="106" customWidth="1"/>
    <col min="3" max="3" width="12.85546875" style="96" customWidth="1"/>
    <col min="4" max="4" width="11" style="96" customWidth="1"/>
    <col min="5" max="5" width="16.5703125" style="96" customWidth="1"/>
    <col min="6" max="6" width="39.140625" style="96" customWidth="1"/>
    <col min="7" max="7" width="30.140625" style="96" customWidth="1"/>
    <col min="8" max="16384" width="8.7109375" style="96"/>
  </cols>
  <sheetData>
    <row r="1" spans="2:7" ht="6.6" customHeight="1"/>
    <row r="2" spans="2:7" ht="36.6" customHeight="1">
      <c r="B2" s="314" t="s">
        <v>1025</v>
      </c>
      <c r="C2" s="314"/>
      <c r="D2" s="314"/>
    </row>
    <row r="3" spans="2:7" ht="12.95">
      <c r="B3" s="108" t="s">
        <v>1026</v>
      </c>
      <c r="C3" s="107" t="s">
        <v>1027</v>
      </c>
      <c r="D3" s="107" t="s">
        <v>1028</v>
      </c>
    </row>
    <row r="4" spans="2:7" ht="14.1">
      <c r="B4" s="110" t="s">
        <v>12</v>
      </c>
      <c r="C4" s="111" t="s">
        <v>20</v>
      </c>
      <c r="D4" s="112">
        <v>30.07</v>
      </c>
      <c r="G4" s="113" t="s">
        <v>937</v>
      </c>
    </row>
    <row r="5" spans="2:7" ht="14.1" customHeight="1">
      <c r="B5" s="110" t="s">
        <v>13</v>
      </c>
      <c r="C5" s="111" t="s">
        <v>20</v>
      </c>
      <c r="D5" s="112">
        <v>32.450000000000003</v>
      </c>
      <c r="G5" s="315" t="s">
        <v>1029</v>
      </c>
    </row>
    <row r="6" spans="2:7" ht="14.1" customHeight="1">
      <c r="B6" s="110" t="s">
        <v>1030</v>
      </c>
      <c r="C6" s="111" t="s">
        <v>20</v>
      </c>
      <c r="D6" s="112">
        <v>26.94</v>
      </c>
      <c r="G6" s="315"/>
    </row>
    <row r="7" spans="2:7">
      <c r="B7" s="114" t="s">
        <v>263</v>
      </c>
      <c r="C7" s="100" t="s">
        <v>22</v>
      </c>
      <c r="D7" s="115">
        <v>1.34</v>
      </c>
      <c r="G7" s="315"/>
    </row>
    <row r="8" spans="2:7">
      <c r="B8" s="116" t="s">
        <v>293</v>
      </c>
      <c r="C8" s="109" t="s">
        <v>22</v>
      </c>
      <c r="D8" s="117">
        <v>23.695</v>
      </c>
      <c r="G8" s="315"/>
    </row>
    <row r="9" spans="2:7">
      <c r="B9" s="114" t="s">
        <v>444</v>
      </c>
      <c r="C9" s="100" t="s">
        <v>1031</v>
      </c>
      <c r="D9" s="115">
        <v>11.91</v>
      </c>
      <c r="G9" s="315"/>
    </row>
    <row r="10" spans="2:7">
      <c r="B10" s="114" t="s">
        <v>214</v>
      </c>
      <c r="C10" s="100" t="s">
        <v>22</v>
      </c>
      <c r="D10" s="115">
        <v>1.26</v>
      </c>
      <c r="G10" s="315"/>
    </row>
    <row r="11" spans="2:7">
      <c r="B11" s="116" t="s">
        <v>245</v>
      </c>
      <c r="C11" s="109" t="s">
        <v>22</v>
      </c>
      <c r="D11" s="117">
        <v>0.44</v>
      </c>
      <c r="G11" s="315"/>
    </row>
    <row r="12" spans="2:7">
      <c r="B12" s="114" t="s">
        <v>3</v>
      </c>
      <c r="C12" s="100" t="s">
        <v>22</v>
      </c>
      <c r="D12" s="115">
        <v>0.44</v>
      </c>
    </row>
    <row r="13" spans="2:7">
      <c r="B13" s="114" t="s">
        <v>332</v>
      </c>
      <c r="C13" s="100" t="s">
        <v>22</v>
      </c>
      <c r="D13" s="115">
        <v>0.52</v>
      </c>
    </row>
    <row r="14" spans="2:7">
      <c r="B14" s="114" t="s">
        <v>310</v>
      </c>
      <c r="C14" s="100" t="s">
        <v>22</v>
      </c>
      <c r="D14" s="115">
        <v>0.33</v>
      </c>
    </row>
    <row r="15" spans="2:7">
      <c r="B15" s="114" t="s">
        <v>268</v>
      </c>
      <c r="C15" s="100" t="s">
        <v>22</v>
      </c>
      <c r="D15" s="115">
        <v>0.81</v>
      </c>
    </row>
    <row r="16" spans="2:7">
      <c r="B16" s="114" t="s">
        <v>185</v>
      </c>
      <c r="C16" s="100" t="s">
        <v>1032</v>
      </c>
      <c r="D16" s="115">
        <v>18.739999999999998</v>
      </c>
    </row>
    <row r="17" spans="2:4">
      <c r="B17" s="114" t="s">
        <v>188</v>
      </c>
      <c r="C17" s="100" t="s">
        <v>1032</v>
      </c>
      <c r="D17" s="115">
        <v>28.27</v>
      </c>
    </row>
    <row r="18" spans="2:4">
      <c r="B18" s="114" t="s">
        <v>255</v>
      </c>
      <c r="C18" s="100" t="s">
        <v>1032</v>
      </c>
      <c r="D18" s="115">
        <v>33.11</v>
      </c>
    </row>
    <row r="19" spans="2:4">
      <c r="B19" s="114" t="s">
        <v>259</v>
      </c>
      <c r="C19" s="100" t="s">
        <v>1032</v>
      </c>
      <c r="D19" s="115">
        <v>42.57</v>
      </c>
    </row>
    <row r="20" spans="2:4">
      <c r="B20" s="114" t="s">
        <v>177</v>
      </c>
      <c r="C20" s="100" t="s">
        <v>1032</v>
      </c>
      <c r="D20" s="115">
        <v>18.5</v>
      </c>
    </row>
    <row r="21" spans="2:4">
      <c r="B21" s="114" t="s">
        <v>180</v>
      </c>
      <c r="C21" s="100" t="s">
        <v>1032</v>
      </c>
      <c r="D21" s="115">
        <v>31.5</v>
      </c>
    </row>
    <row r="22" spans="2:4">
      <c r="B22" s="114" t="s">
        <v>272</v>
      </c>
      <c r="C22" s="100" t="s">
        <v>1032</v>
      </c>
      <c r="D22" s="115">
        <v>9.8000000000000007</v>
      </c>
    </row>
    <row r="23" spans="2:4">
      <c r="B23" s="114" t="s">
        <v>182</v>
      </c>
      <c r="C23" s="100" t="s">
        <v>1032</v>
      </c>
      <c r="D23" s="115">
        <v>14.51</v>
      </c>
    </row>
    <row r="24" spans="2:4">
      <c r="B24" s="114" t="s">
        <v>892</v>
      </c>
      <c r="C24" s="100" t="s">
        <v>1033</v>
      </c>
      <c r="D24" s="115">
        <v>3.23</v>
      </c>
    </row>
    <row r="25" spans="2:4">
      <c r="B25" s="114" t="s">
        <v>891</v>
      </c>
      <c r="C25" s="100" t="s">
        <v>1033</v>
      </c>
      <c r="D25" s="115">
        <v>0.97</v>
      </c>
    </row>
    <row r="26" spans="2:4">
      <c r="B26" s="114" t="s">
        <v>939</v>
      </c>
      <c r="C26" s="100" t="s">
        <v>1033</v>
      </c>
      <c r="D26" s="115">
        <v>1</v>
      </c>
    </row>
    <row r="27" spans="2:4">
      <c r="B27" s="114" t="s">
        <v>940</v>
      </c>
      <c r="C27" s="100" t="s">
        <v>1033</v>
      </c>
      <c r="D27" s="115">
        <v>1</v>
      </c>
    </row>
    <row r="28" spans="2:4">
      <c r="B28" s="114" t="s">
        <v>314</v>
      </c>
      <c r="C28" s="100" t="s">
        <v>22</v>
      </c>
      <c r="D28" s="115">
        <v>0.45</v>
      </c>
    </row>
    <row r="29" spans="2:4">
      <c r="B29" s="114" t="s">
        <v>320</v>
      </c>
      <c r="C29" s="100" t="s">
        <v>1032</v>
      </c>
      <c r="D29" s="115">
        <v>1.534</v>
      </c>
    </row>
    <row r="30" spans="2:4">
      <c r="B30" s="114" t="s">
        <v>969</v>
      </c>
      <c r="C30" s="100" t="s">
        <v>22</v>
      </c>
      <c r="D30" s="115">
        <v>0.72</v>
      </c>
    </row>
    <row r="31" spans="2:4">
      <c r="B31" s="114" t="s">
        <v>1034</v>
      </c>
      <c r="C31" s="100" t="s">
        <v>22</v>
      </c>
      <c r="D31" s="115">
        <v>0.61</v>
      </c>
    </row>
    <row r="32" spans="2:4">
      <c r="B32" s="114" t="s">
        <v>325</v>
      </c>
      <c r="C32" s="100" t="s">
        <v>22</v>
      </c>
      <c r="D32" s="115">
        <v>0.71</v>
      </c>
    </row>
    <row r="33" spans="2:7">
      <c r="B33" s="118" t="s">
        <v>298</v>
      </c>
      <c r="C33" s="109" t="s">
        <v>22</v>
      </c>
      <c r="D33" s="119">
        <v>44.207000000000001</v>
      </c>
    </row>
    <row r="34" spans="2:7">
      <c r="B34" s="114" t="s">
        <v>211</v>
      </c>
      <c r="C34" s="100" t="s">
        <v>22</v>
      </c>
      <c r="D34" s="115">
        <v>14.85</v>
      </c>
    </row>
    <row r="35" spans="2:7">
      <c r="B35" s="114" t="s">
        <v>350</v>
      </c>
      <c r="C35" s="100" t="s">
        <v>22</v>
      </c>
      <c r="D35" s="115">
        <v>0.36</v>
      </c>
    </row>
    <row r="36" spans="2:7">
      <c r="B36" s="114" t="s">
        <v>1035</v>
      </c>
      <c r="C36" s="100" t="s">
        <v>22</v>
      </c>
      <c r="D36" s="115">
        <v>1.97</v>
      </c>
    </row>
    <row r="37" spans="2:7">
      <c r="B37" s="114" t="s">
        <v>317</v>
      </c>
      <c r="C37" s="100" t="s">
        <v>22</v>
      </c>
      <c r="D37" s="115">
        <v>0.87</v>
      </c>
    </row>
    <row r="38" spans="2:7">
      <c r="B38" s="114" t="s">
        <v>1036</v>
      </c>
      <c r="C38" s="100" t="s">
        <v>1031</v>
      </c>
      <c r="D38" s="115">
        <v>12.63</v>
      </c>
    </row>
    <row r="39" spans="2:7">
      <c r="B39" s="114" t="s">
        <v>1037</v>
      </c>
      <c r="C39" s="100" t="s">
        <v>1031</v>
      </c>
      <c r="D39" s="115">
        <v>6.73</v>
      </c>
    </row>
    <row r="40" spans="2:7">
      <c r="B40" s="114" t="s">
        <v>290</v>
      </c>
      <c r="C40" s="100" t="s">
        <v>22</v>
      </c>
      <c r="D40" s="115">
        <v>0.48</v>
      </c>
    </row>
    <row r="41" spans="2:7">
      <c r="B41" s="114" t="s">
        <v>1038</v>
      </c>
      <c r="C41" s="100" t="s">
        <v>1032</v>
      </c>
      <c r="D41" s="115">
        <v>1.5</v>
      </c>
    </row>
    <row r="42" spans="2:7">
      <c r="B42" s="114" t="s">
        <v>335</v>
      </c>
      <c r="C42" s="100" t="s">
        <v>1039</v>
      </c>
      <c r="D42" s="115">
        <v>9.0999999999999998E-2</v>
      </c>
      <c r="E42" s="96" t="s">
        <v>1040</v>
      </c>
      <c r="F42" s="96" t="s">
        <v>1041</v>
      </c>
      <c r="G42" s="96">
        <f>53.24/585</f>
        <v>9.1008547008547006E-2</v>
      </c>
    </row>
    <row r="43" spans="2:7">
      <c r="B43" s="114" t="s">
        <v>1042</v>
      </c>
      <c r="C43" s="100" t="s">
        <v>22</v>
      </c>
      <c r="D43" s="115">
        <v>9.57</v>
      </c>
    </row>
    <row r="44" spans="2:7">
      <c r="B44" s="114" t="s">
        <v>1043</v>
      </c>
      <c r="C44" s="100" t="s">
        <v>22</v>
      </c>
      <c r="D44" s="115">
        <v>12.87</v>
      </c>
    </row>
    <row r="45" spans="2:7">
      <c r="B45" s="114" t="s">
        <v>1044</v>
      </c>
      <c r="C45" s="100" t="s">
        <v>22</v>
      </c>
      <c r="D45" s="115">
        <v>9.6999999999999993</v>
      </c>
    </row>
    <row r="46" spans="2:7">
      <c r="B46" s="120" t="s">
        <v>323</v>
      </c>
      <c r="C46" s="100" t="s">
        <v>1033</v>
      </c>
      <c r="D46" s="115">
        <v>0.85</v>
      </c>
    </row>
    <row r="47" spans="2:7">
      <c r="B47" s="114" t="s">
        <v>352</v>
      </c>
      <c r="C47" s="100" t="s">
        <v>22</v>
      </c>
      <c r="D47" s="115">
        <v>9.66</v>
      </c>
    </row>
    <row r="48" spans="2:7">
      <c r="B48" s="114" t="s">
        <v>338</v>
      </c>
      <c r="C48" s="100" t="s">
        <v>22</v>
      </c>
      <c r="D48" s="115">
        <v>23.43</v>
      </c>
    </row>
    <row r="49" spans="2:4" ht="14.45">
      <c r="B49" s="181" t="s">
        <v>1045</v>
      </c>
      <c r="C49" s="182" t="s">
        <v>1033</v>
      </c>
      <c r="D49" s="115">
        <v>44.73</v>
      </c>
    </row>
    <row r="50" spans="2:4" ht="14.45">
      <c r="B50" s="181" t="s">
        <v>341</v>
      </c>
      <c r="C50" s="182" t="s">
        <v>1033</v>
      </c>
      <c r="D50" s="115">
        <v>2.66</v>
      </c>
    </row>
    <row r="51" spans="2:4" ht="14.45">
      <c r="B51" s="181" t="s">
        <v>344</v>
      </c>
      <c r="C51" s="182" t="s">
        <v>1033</v>
      </c>
      <c r="D51" s="115">
        <v>4.05</v>
      </c>
    </row>
    <row r="52" spans="2:4" ht="14.45">
      <c r="B52" s="181" t="s">
        <v>1046</v>
      </c>
      <c r="C52" s="18" t="s">
        <v>1033</v>
      </c>
      <c r="D52" s="115">
        <v>254.68</v>
      </c>
    </row>
    <row r="53" spans="2:4" ht="14.45">
      <c r="B53" s="181" t="s">
        <v>1047</v>
      </c>
      <c r="C53" s="18" t="s">
        <v>1033</v>
      </c>
      <c r="D53" s="115">
        <v>389.62</v>
      </c>
    </row>
    <row r="54" spans="2:4" ht="14.45">
      <c r="B54" s="181" t="s">
        <v>1048</v>
      </c>
      <c r="C54" s="18" t="s">
        <v>1033</v>
      </c>
      <c r="D54" s="115">
        <v>565.55999999999995</v>
      </c>
    </row>
    <row r="55" spans="2:4" ht="14.45">
      <c r="B55" s="181" t="s">
        <v>1049</v>
      </c>
      <c r="C55" s="18" t="s">
        <v>1033</v>
      </c>
      <c r="D55" s="115">
        <v>800.99</v>
      </c>
    </row>
    <row r="56" spans="2:4" ht="14.45">
      <c r="B56" s="181" t="s">
        <v>1050</v>
      </c>
      <c r="C56" s="18" t="s">
        <v>1033</v>
      </c>
      <c r="D56" s="115">
        <v>173.4</v>
      </c>
    </row>
    <row r="57" spans="2:4" ht="14.45">
      <c r="B57" s="181" t="s">
        <v>1051</v>
      </c>
      <c r="C57" s="18" t="s">
        <v>1033</v>
      </c>
      <c r="D57" s="115">
        <v>251.98</v>
      </c>
    </row>
    <row r="58" spans="2:4" ht="14.45">
      <c r="B58" s="181" t="s">
        <v>1052</v>
      </c>
      <c r="C58" s="18" t="s">
        <v>1033</v>
      </c>
      <c r="D58" s="115">
        <v>395.26</v>
      </c>
    </row>
    <row r="59" spans="2:4" ht="14.45">
      <c r="B59" s="181" t="s">
        <v>1053</v>
      </c>
      <c r="C59" s="18" t="s">
        <v>1033</v>
      </c>
      <c r="D59" s="115">
        <v>533.33000000000004</v>
      </c>
    </row>
    <row r="60" spans="2:4" ht="14.45">
      <c r="B60" s="181" t="s">
        <v>1054</v>
      </c>
      <c r="C60" s="18" t="s">
        <v>1033</v>
      </c>
      <c r="D60" s="115">
        <v>14.59</v>
      </c>
    </row>
    <row r="61" spans="2:4" ht="14.45">
      <c r="B61" s="181" t="s">
        <v>1055</v>
      </c>
      <c r="C61" s="18" t="s">
        <v>1033</v>
      </c>
      <c r="D61" s="115">
        <v>7.77</v>
      </c>
    </row>
    <row r="62" spans="2:4" ht="14.45">
      <c r="B62" s="181" t="s">
        <v>1056</v>
      </c>
      <c r="C62" s="18" t="s">
        <v>1033</v>
      </c>
      <c r="D62" s="115">
        <v>357.2</v>
      </c>
    </row>
    <row r="63" spans="2:4" ht="14.45">
      <c r="B63" s="181" t="s">
        <v>1057</v>
      </c>
      <c r="C63" s="18" t="s">
        <v>1033</v>
      </c>
      <c r="D63" s="115">
        <v>546.58000000000004</v>
      </c>
    </row>
    <row r="64" spans="2:4" ht="14.45">
      <c r="B64" s="181" t="s">
        <v>1058</v>
      </c>
      <c r="C64" s="18" t="s">
        <v>1033</v>
      </c>
      <c r="D64" s="115">
        <v>856.77</v>
      </c>
    </row>
    <row r="65" spans="2:4" ht="14.45">
      <c r="B65" s="181" t="s">
        <v>1059</v>
      </c>
      <c r="C65" s="18" t="s">
        <v>1033</v>
      </c>
      <c r="D65" s="115">
        <v>1060.42</v>
      </c>
    </row>
    <row r="66" spans="2:4" ht="14.45">
      <c r="B66" s="181" t="s">
        <v>1060</v>
      </c>
      <c r="C66" s="18" t="s">
        <v>1033</v>
      </c>
      <c r="D66" s="115">
        <v>232.02</v>
      </c>
    </row>
    <row r="67" spans="2:4" ht="14.45">
      <c r="B67" s="181" t="s">
        <v>1061</v>
      </c>
      <c r="C67" s="18" t="s">
        <v>1033</v>
      </c>
      <c r="D67" s="115">
        <v>348.45</v>
      </c>
    </row>
    <row r="68" spans="2:4" ht="14.45">
      <c r="B68" s="181" t="s">
        <v>1062</v>
      </c>
      <c r="C68" s="18" t="s">
        <v>1033</v>
      </c>
      <c r="D68" s="115">
        <v>556.57000000000005</v>
      </c>
    </row>
    <row r="69" spans="2:4" ht="14.45">
      <c r="B69" s="181" t="s">
        <v>1063</v>
      </c>
      <c r="C69" s="18" t="s">
        <v>1033</v>
      </c>
      <c r="D69" s="115">
        <v>743.37</v>
      </c>
    </row>
    <row r="70" spans="2:4" ht="14.45">
      <c r="B70" s="181" t="s">
        <v>1064</v>
      </c>
      <c r="C70" s="18" t="s">
        <v>1033</v>
      </c>
      <c r="D70" s="115">
        <v>20.059999999999999</v>
      </c>
    </row>
    <row r="71" spans="2:4" ht="14.45">
      <c r="B71" s="181" t="s">
        <v>1065</v>
      </c>
      <c r="C71" s="18" t="s">
        <v>1033</v>
      </c>
      <c r="D71" s="115">
        <v>10.29</v>
      </c>
    </row>
    <row r="72" spans="2:4" ht="14.45">
      <c r="B72" s="181" t="s">
        <v>1066</v>
      </c>
      <c r="C72" s="18" t="s">
        <v>1033</v>
      </c>
      <c r="D72" s="115">
        <v>11.82</v>
      </c>
    </row>
    <row r="73" spans="2:4" ht="14.45">
      <c r="B73" s="181" t="s">
        <v>1067</v>
      </c>
      <c r="C73" s="18" t="s">
        <v>1033</v>
      </c>
      <c r="D73" s="115">
        <v>12.14</v>
      </c>
    </row>
    <row r="74" spans="2:4" ht="14.45">
      <c r="B74" s="181" t="s">
        <v>1068</v>
      </c>
      <c r="C74" s="18" t="s">
        <v>1033</v>
      </c>
      <c r="D74" s="115">
        <f>58.89/200</f>
        <v>0.29444999999999999</v>
      </c>
    </row>
    <row r="75" spans="2:4" ht="14.45">
      <c r="B75" s="181" t="s">
        <v>1069</v>
      </c>
      <c r="C75" s="18" t="s">
        <v>1033</v>
      </c>
      <c r="D75" s="115">
        <f>21.41/200</f>
        <v>0.10705000000000001</v>
      </c>
    </row>
    <row r="76" spans="2:4" ht="14.45">
      <c r="B76" s="181" t="s">
        <v>1070</v>
      </c>
      <c r="C76" s="18" t="s">
        <v>1033</v>
      </c>
      <c r="D76" s="115">
        <f>14.36/200</f>
        <v>7.1800000000000003E-2</v>
      </c>
    </row>
    <row r="77" spans="2:4" ht="14.45">
      <c r="B77" s="181" t="s">
        <v>1071</v>
      </c>
      <c r="C77" s="18" t="s">
        <v>1033</v>
      </c>
      <c r="D77" s="115">
        <f>106.82/10</f>
        <v>10.681999999999999</v>
      </c>
    </row>
    <row r="78" spans="2:4" ht="14.45">
      <c r="B78" s="18" t="s">
        <v>1072</v>
      </c>
      <c r="C78" s="18" t="s">
        <v>22</v>
      </c>
      <c r="D78" s="115">
        <v>1.34</v>
      </c>
    </row>
    <row r="79" spans="2:4" ht="14.45">
      <c r="B79" s="18" t="s">
        <v>1019</v>
      </c>
      <c r="C79" s="18" t="s">
        <v>1033</v>
      </c>
      <c r="D79" s="115">
        <v>4.05</v>
      </c>
    </row>
    <row r="80" spans="2:4" ht="14.45">
      <c r="B80" s="18" t="s">
        <v>1073</v>
      </c>
      <c r="C80" s="18" t="s">
        <v>1033</v>
      </c>
      <c r="D80" s="115">
        <v>4.05</v>
      </c>
    </row>
    <row r="81" spans="2:4" ht="14.45">
      <c r="B81" s="18" t="s">
        <v>1021</v>
      </c>
      <c r="C81" s="18" t="s">
        <v>1033</v>
      </c>
      <c r="D81" s="115">
        <v>4.66</v>
      </c>
    </row>
    <row r="82" spans="2:4" ht="14.45">
      <c r="B82" s="18" t="s">
        <v>1074</v>
      </c>
      <c r="C82" s="18" t="s">
        <v>1033</v>
      </c>
      <c r="D82" s="115">
        <v>4.66</v>
      </c>
    </row>
    <row r="83" spans="2:4" ht="14.45">
      <c r="B83" s="18" t="s">
        <v>1023</v>
      </c>
      <c r="C83" s="18" t="s">
        <v>1033</v>
      </c>
      <c r="D83" s="115">
        <v>5.86</v>
      </c>
    </row>
    <row r="84" spans="2:4" ht="14.45">
      <c r="B84" s="18" t="s">
        <v>1075</v>
      </c>
      <c r="C84" s="18" t="s">
        <v>1033</v>
      </c>
      <c r="D84" s="115">
        <v>5.86</v>
      </c>
    </row>
    <row r="85" spans="2:4" ht="14.45">
      <c r="B85" s="18" t="s">
        <v>1</v>
      </c>
      <c r="C85" s="18" t="s">
        <v>1076</v>
      </c>
      <c r="D85" s="115">
        <v>13.48</v>
      </c>
    </row>
    <row r="86" spans="2:4" ht="14.45">
      <c r="B86" s="18" t="s">
        <v>358</v>
      </c>
      <c r="C86" s="18" t="s">
        <v>1076</v>
      </c>
      <c r="D86" s="115">
        <v>15.44</v>
      </c>
    </row>
    <row r="87" spans="2:4" ht="14.45">
      <c r="B87" s="18" t="s">
        <v>363</v>
      </c>
      <c r="C87" s="18" t="s">
        <v>1076</v>
      </c>
      <c r="D87" s="115">
        <v>22.79</v>
      </c>
    </row>
    <row r="88" spans="2:4" ht="14.45">
      <c r="B88" s="18" t="s">
        <v>368</v>
      </c>
      <c r="C88" s="18" t="s">
        <v>1032</v>
      </c>
      <c r="D88" s="115">
        <v>17.57</v>
      </c>
    </row>
    <row r="89" spans="2:4" ht="14.45">
      <c r="B89" s="18" t="s">
        <v>372</v>
      </c>
      <c r="C89" s="18" t="s">
        <v>1033</v>
      </c>
      <c r="D89" s="115">
        <v>1.92</v>
      </c>
    </row>
    <row r="90" spans="2:4" ht="14.45">
      <c r="B90" s="18" t="s">
        <v>376</v>
      </c>
      <c r="C90" s="18" t="s">
        <v>1033</v>
      </c>
      <c r="D90" s="115">
        <v>3.06</v>
      </c>
    </row>
    <row r="91" spans="2:4" ht="14.45">
      <c r="B91" s="18" t="s">
        <v>377</v>
      </c>
      <c r="C91" s="18" t="s">
        <v>1033</v>
      </c>
      <c r="D91" s="115">
        <v>3.44</v>
      </c>
    </row>
    <row r="92" spans="2:4" ht="14.45">
      <c r="B92" s="18" t="s">
        <v>378</v>
      </c>
      <c r="C92" s="18" t="s">
        <v>1033</v>
      </c>
      <c r="D92" s="115">
        <v>4.4400000000000004</v>
      </c>
    </row>
    <row r="93" spans="2:4" ht="14.45">
      <c r="B93" s="18" t="s">
        <v>379</v>
      </c>
      <c r="C93" s="18" t="s">
        <v>1033</v>
      </c>
      <c r="D93" s="115">
        <v>2.31</v>
      </c>
    </row>
    <row r="94" spans="2:4" ht="14.45">
      <c r="B94" s="18" t="s">
        <v>383</v>
      </c>
      <c r="C94" s="18" t="s">
        <v>1033</v>
      </c>
      <c r="D94" s="115">
        <v>3.44</v>
      </c>
    </row>
    <row r="95" spans="2:4" ht="14.45">
      <c r="B95" s="18" t="s">
        <v>384</v>
      </c>
      <c r="C95" s="18" t="s">
        <v>1033</v>
      </c>
      <c r="D95" s="115">
        <v>4.4400000000000004</v>
      </c>
    </row>
    <row r="96" spans="2:4" ht="14.45">
      <c r="B96" s="18" t="s">
        <v>385</v>
      </c>
      <c r="C96" s="18" t="s">
        <v>1033</v>
      </c>
      <c r="D96" s="115">
        <v>5.29</v>
      </c>
    </row>
    <row r="97" spans="2:4" ht="14.45">
      <c r="B97" s="18" t="s">
        <v>386</v>
      </c>
      <c r="C97" s="18" t="s">
        <v>1039</v>
      </c>
      <c r="D97" s="115">
        <f>28.82/585</f>
        <v>4.9264957264957263E-2</v>
      </c>
    </row>
    <row r="98" spans="2:4" ht="14.45">
      <c r="B98" s="18" t="s">
        <v>389</v>
      </c>
      <c r="C98" s="18" t="s">
        <v>22</v>
      </c>
      <c r="D98" s="115">
        <v>0.48</v>
      </c>
    </row>
    <row r="99" spans="2:4" ht="14.45">
      <c r="B99" s="18" t="s">
        <v>393</v>
      </c>
      <c r="C99" s="18" t="s">
        <v>22</v>
      </c>
      <c r="D99" s="115">
        <v>1.1599999999999999</v>
      </c>
    </row>
    <row r="100" spans="2:4" ht="14.45">
      <c r="B100" s="18" t="s">
        <v>397</v>
      </c>
      <c r="C100" s="18" t="s">
        <v>22</v>
      </c>
      <c r="D100" s="115">
        <v>0.86</v>
      </c>
    </row>
    <row r="101" spans="2:4" ht="14.45">
      <c r="B101" s="18" t="s">
        <v>400</v>
      </c>
      <c r="C101" s="18" t="s">
        <v>1033</v>
      </c>
      <c r="D101" s="115">
        <v>0.26</v>
      </c>
    </row>
    <row r="102" spans="2:4" ht="14.45">
      <c r="B102" s="18" t="s">
        <v>404</v>
      </c>
      <c r="C102" s="18" t="s">
        <v>1033</v>
      </c>
      <c r="D102" s="115">
        <v>0.52</v>
      </c>
    </row>
    <row r="103" spans="2:4" ht="14.45">
      <c r="B103" s="18" t="s">
        <v>406</v>
      </c>
      <c r="C103" s="18" t="s">
        <v>1033</v>
      </c>
      <c r="D103" s="115">
        <v>0.8</v>
      </c>
    </row>
    <row r="104" spans="2:4" ht="14.45">
      <c r="B104" s="18" t="s">
        <v>409</v>
      </c>
      <c r="C104" s="18" t="s">
        <v>1033</v>
      </c>
      <c r="D104" s="115">
        <v>2.15</v>
      </c>
    </row>
    <row r="105" spans="2:4" ht="14.45">
      <c r="B105" s="18" t="s">
        <v>411</v>
      </c>
      <c r="C105" s="18" t="s">
        <v>1033</v>
      </c>
      <c r="D105" s="115">
        <v>4.96</v>
      </c>
    </row>
    <row r="106" spans="2:4" ht="14.45">
      <c r="B106" s="18" t="s">
        <v>413</v>
      </c>
      <c r="C106" s="18" t="s">
        <v>1033</v>
      </c>
      <c r="D106" s="115">
        <v>0.12</v>
      </c>
    </row>
    <row r="107" spans="2:4" ht="14.45">
      <c r="B107" s="18" t="s">
        <v>416</v>
      </c>
      <c r="C107" s="18" t="s">
        <v>1033</v>
      </c>
      <c r="D107" s="115">
        <v>0.6</v>
      </c>
    </row>
    <row r="108" spans="2:4" ht="14.45">
      <c r="B108" s="18" t="s">
        <v>330</v>
      </c>
      <c r="C108" s="18" t="s">
        <v>1032</v>
      </c>
      <c r="D108" s="115">
        <v>13.27</v>
      </c>
    </row>
    <row r="109" spans="2:4" ht="14.45">
      <c r="B109" s="18" t="s">
        <v>277</v>
      </c>
      <c r="C109" s="18" t="s">
        <v>1032</v>
      </c>
      <c r="D109" s="115">
        <v>13.82</v>
      </c>
    </row>
    <row r="110" spans="2:4" ht="14.45">
      <c r="B110" s="18" t="s">
        <v>281</v>
      </c>
      <c r="C110" s="18" t="s">
        <v>1032</v>
      </c>
      <c r="D110" s="115">
        <v>15.19</v>
      </c>
    </row>
    <row r="111" spans="2:4" ht="14.45">
      <c r="B111" s="18" t="s">
        <v>283</v>
      </c>
      <c r="C111" s="18" t="s">
        <v>1032</v>
      </c>
      <c r="D111" s="115">
        <v>30.46</v>
      </c>
    </row>
    <row r="112" spans="2:4" ht="14.45">
      <c r="B112" s="18" t="s">
        <v>1077</v>
      </c>
      <c r="C112" s="18" t="s">
        <v>1033</v>
      </c>
      <c r="D112" s="115">
        <v>11.89</v>
      </c>
    </row>
    <row r="113" spans="2:4" ht="14.45">
      <c r="B113" s="18" t="s">
        <v>1078</v>
      </c>
      <c r="C113" s="18" t="s">
        <v>1033</v>
      </c>
      <c r="D113" s="115">
        <v>15.08</v>
      </c>
    </row>
    <row r="114" spans="2:4" ht="14.45">
      <c r="B114" s="18" t="s">
        <v>1079</v>
      </c>
      <c r="C114" s="18" t="s">
        <v>22</v>
      </c>
      <c r="D114" s="115">
        <v>0.96</v>
      </c>
    </row>
    <row r="115" spans="2:4" ht="14.45">
      <c r="B115" s="18" t="s">
        <v>327</v>
      </c>
      <c r="C115" s="18" t="s">
        <v>1032</v>
      </c>
      <c r="D115" s="115">
        <v>11.37</v>
      </c>
    </row>
    <row r="116" spans="2:4" ht="14.45">
      <c r="B116" s="18" t="s">
        <v>285</v>
      </c>
      <c r="C116" s="18" t="s">
        <v>1032</v>
      </c>
      <c r="D116" s="115">
        <v>11.91</v>
      </c>
    </row>
    <row r="117" spans="2:4" ht="14.45">
      <c r="B117" s="18" t="s">
        <v>288</v>
      </c>
      <c r="C117" s="18" t="s">
        <v>1032</v>
      </c>
      <c r="D117" s="115">
        <v>13.5</v>
      </c>
    </row>
    <row r="118" spans="2:4" ht="14.45">
      <c r="B118" s="18" t="s">
        <v>289</v>
      </c>
      <c r="C118" s="18" t="s">
        <v>1032</v>
      </c>
      <c r="D118" s="115">
        <v>28.22</v>
      </c>
    </row>
    <row r="119" spans="2:4" ht="14.45">
      <c r="B119" s="18" t="s">
        <v>221</v>
      </c>
      <c r="C119" s="18" t="s">
        <v>22</v>
      </c>
      <c r="D119" s="115">
        <v>11.11</v>
      </c>
    </row>
    <row r="120" spans="2:4" ht="14.45">
      <c r="B120" s="18" t="s">
        <v>207</v>
      </c>
      <c r="C120" s="18" t="s">
        <v>1080</v>
      </c>
      <c r="D120" s="115">
        <v>213.01</v>
      </c>
    </row>
    <row r="121" spans="2:4" ht="14.45">
      <c r="B121" s="18" t="s">
        <v>223</v>
      </c>
      <c r="C121" s="18" t="s">
        <v>1080</v>
      </c>
      <c r="D121" s="115">
        <v>155.36000000000001</v>
      </c>
    </row>
    <row r="122" spans="2:4" ht="14.45">
      <c r="B122" s="18" t="s">
        <v>218</v>
      </c>
      <c r="C122" s="18" t="s">
        <v>1080</v>
      </c>
      <c r="D122" s="115">
        <v>155.36000000000001</v>
      </c>
    </row>
    <row r="123" spans="2:4" ht="14.45">
      <c r="B123" s="18"/>
      <c r="C123" s="18"/>
      <c r="D123" s="115"/>
    </row>
    <row r="124" spans="2:4" ht="14.45">
      <c r="B124" s="18"/>
      <c r="C124" s="18"/>
      <c r="D124" s="115"/>
    </row>
    <row r="125" spans="2:4" ht="14.45">
      <c r="B125" s="18"/>
      <c r="C125" s="18"/>
      <c r="D125" s="115"/>
    </row>
    <row r="126" spans="2:4" ht="14.45">
      <c r="B126" s="18"/>
      <c r="C126" s="18"/>
      <c r="D126" s="115"/>
    </row>
    <row r="127" spans="2:4" ht="14.45">
      <c r="B127" s="18"/>
      <c r="C127" s="18"/>
      <c r="D127" s="115"/>
    </row>
    <row r="128" spans="2:4" ht="14.45">
      <c r="B128" s="18"/>
      <c r="C128" s="18"/>
      <c r="D128" s="115"/>
    </row>
    <row r="129" spans="2:4" ht="14.45">
      <c r="B129" s="18"/>
      <c r="C129" s="18"/>
      <c r="D129" s="115"/>
    </row>
    <row r="130" spans="2:4" ht="14.45">
      <c r="B130" s="18"/>
      <c r="C130" s="18"/>
      <c r="D130" s="115"/>
    </row>
    <row r="131" spans="2:4" ht="14.4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5be697a-e2ff-4690-978d-63a6449db84d">
      <Terms xmlns="http://schemas.microsoft.com/office/infopath/2007/PartnerControls"/>
    </lcf76f155ced4ddcb4097134ff3c332f>
    <TaxCatchAll xmlns="40d3f359-513d-4867-8bd4-8dd35fe4c31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9126DD974E5A4439609F525991CAEB0" ma:contentTypeVersion="14" ma:contentTypeDescription="Creare un nuovo documento." ma:contentTypeScope="" ma:versionID="1a4761a68c4327aa7d91565018dd239b">
  <xsd:schema xmlns:xsd="http://www.w3.org/2001/XMLSchema" xmlns:xs="http://www.w3.org/2001/XMLSchema" xmlns:p="http://schemas.microsoft.com/office/2006/metadata/properties" xmlns:ns2="b5be697a-e2ff-4690-978d-63a6449db84d" xmlns:ns3="40d3f359-513d-4867-8bd4-8dd35fe4c310" targetNamespace="http://schemas.microsoft.com/office/2006/metadata/properties" ma:root="true" ma:fieldsID="1d9fdd77bb1ecb7d6ea01b053ea9aeb8" ns2:_="" ns3:_="">
    <xsd:import namespace="b5be697a-e2ff-4690-978d-63a6449db84d"/>
    <xsd:import namespace="40d3f359-513d-4867-8bd4-8dd35fe4c3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be697a-e2ff-4690-978d-63a6449db8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BillingMetadata" ma:index="12" nillable="true" ma:displayName="MediaServiceBillingMetadata" ma:hidden="true" ma:internalName="MediaServiceBilling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d3f359-513d-4867-8bd4-8dd35fe4c31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9b6188cb-ab8c-485c-87e0-a1c15e56bf71}" ma:internalName="TaxCatchAll" ma:showField="CatchAllData" ma:web="40d3f359-513d-4867-8bd4-8dd35fe4c3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F5127E-7EE9-4C45-BDAC-BDF0965D3834}"/>
</file>

<file path=customXml/itemProps2.xml><?xml version="1.0" encoding="utf-8"?>
<ds:datastoreItem xmlns:ds="http://schemas.openxmlformats.org/officeDocument/2006/customXml" ds:itemID="{3503DE4E-F117-4C28-B9B4-8443BB746325}"/>
</file>

<file path=customXml/itemProps3.xml><?xml version="1.0" encoding="utf-8"?>
<ds:datastoreItem xmlns:ds="http://schemas.openxmlformats.org/officeDocument/2006/customXml" ds:itemID="{99DBAAD2-AA56-4008-B958-F8617FB22EB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Stefania Pitzianti</dc:creator>
  <cp:keywords/>
  <dc:description/>
  <cp:lastModifiedBy>Simone Ferrari</cp:lastModifiedBy>
  <cp:revision/>
  <dcterms:created xsi:type="dcterms:W3CDTF">2023-11-21T13:39:40Z</dcterms:created>
  <dcterms:modified xsi:type="dcterms:W3CDTF">2026-06-18T12:16:44Z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0x01010009126DD974E5A4439609F525991CAEB0</vt:lpwstr>
  </property>
</Properties>
</file>